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9000" yWindow="-75" windowWidth="18045" windowHeight="9330" tabRatio="722"/>
  </bookViews>
  <sheets>
    <sheet name="接続供給兼基本契約申込書" sheetId="150" r:id="rId1"/>
    <sheet name="別紙(連記式)(計画・実需Ｌ側)" sheetId="33" r:id="rId2"/>
    <sheet name="（参考）業種名称" sheetId="111" r:id="rId3"/>
    <sheet name="（参考）ご利用いただけない文字" sheetId="152" r:id="rId4"/>
    <sheet name="別紙（L側）-1" sheetId="107" r:id="rId5"/>
    <sheet name="別紙（L側）-2" sheetId="119" r:id="rId6"/>
    <sheet name="別紙（L側）-3" sheetId="120" r:id="rId7"/>
    <sheet name="別紙（L側）-4" sheetId="121" r:id="rId8"/>
    <sheet name="別紙（L側）-5" sheetId="122" r:id="rId9"/>
    <sheet name="別紙（L側）-6" sheetId="123" r:id="rId10"/>
    <sheet name="別紙（L側）-7" sheetId="124" r:id="rId11"/>
    <sheet name="別紙（L側）-8" sheetId="125" r:id="rId12"/>
    <sheet name="別紙（L側）-9" sheetId="126" r:id="rId13"/>
    <sheet name="別紙（L側）-10" sheetId="127" r:id="rId14"/>
    <sheet name="別紙（L側）-11" sheetId="128" r:id="rId15"/>
    <sheet name="別紙（L側）-12" sheetId="129" r:id="rId16"/>
    <sheet name="別紙（L側）-13" sheetId="130" r:id="rId17"/>
    <sheet name="別紙（L側）-14" sheetId="131" r:id="rId18"/>
    <sheet name="別紙（L側）-15" sheetId="132" r:id="rId19"/>
    <sheet name="別紙（L側）-16" sheetId="133" r:id="rId20"/>
    <sheet name="別紙（L側）-17" sheetId="134" r:id="rId21"/>
    <sheet name="別紙（L側）-18" sheetId="135" r:id="rId22"/>
    <sheet name="別紙（L側）-19" sheetId="136" r:id="rId23"/>
    <sheet name="別紙（L側）-20" sheetId="137" r:id="rId24"/>
    <sheet name="別紙（L側）-21" sheetId="138" r:id="rId25"/>
    <sheet name="別紙（L側）-22" sheetId="139" r:id="rId26"/>
    <sheet name="別紙（L側）-23)" sheetId="140" r:id="rId27"/>
    <sheet name="別紙（L側）-24" sheetId="141" r:id="rId28"/>
    <sheet name="別紙（L側）-25" sheetId="142" r:id="rId29"/>
    <sheet name="別紙（L側）-26" sheetId="143" r:id="rId30"/>
    <sheet name="別紙（L側）-27" sheetId="144" r:id="rId31"/>
    <sheet name="別紙（L側）-28" sheetId="145" r:id="rId32"/>
    <sheet name="別紙（L側）-29" sheetId="146" r:id="rId33"/>
    <sheet name="別紙（L側）-30" sheetId="147" r:id="rId34"/>
    <sheet name="別紙（L側）-31" sheetId="153" r:id="rId35"/>
    <sheet name="別紙（L側）-32" sheetId="154" r:id="rId36"/>
    <sheet name="別紙（L側）-33" sheetId="155" r:id="rId37"/>
    <sheet name="別紙（L側）-34" sheetId="156" r:id="rId38"/>
    <sheet name="別紙（L側）-35" sheetId="157" r:id="rId39"/>
    <sheet name="別紙（L側）-36" sheetId="158" r:id="rId40"/>
    <sheet name="別紙（L側）-37" sheetId="159" r:id="rId41"/>
    <sheet name="別紙（L側）-38" sheetId="160" r:id="rId42"/>
    <sheet name="別紙（L側）-39" sheetId="161" r:id="rId43"/>
    <sheet name="別紙（L側）-40" sheetId="162" r:id="rId44"/>
    <sheet name="別紙（L側）-41" sheetId="163" r:id="rId45"/>
    <sheet name="別紙（L側）-42" sheetId="164" r:id="rId46"/>
    <sheet name="別紙（L側）-43" sheetId="165" r:id="rId47"/>
    <sheet name="別紙（L側）-44" sheetId="166" r:id="rId48"/>
    <sheet name="別紙（L側）-45" sheetId="167" r:id="rId49"/>
    <sheet name="別紙（L側）-46" sheetId="168" r:id="rId50"/>
    <sheet name="別紙（L側）-47" sheetId="169" r:id="rId51"/>
    <sheet name="別紙（L側）-48" sheetId="170" r:id="rId52"/>
    <sheet name="別紙（L側）-49" sheetId="171" r:id="rId53"/>
    <sheet name="別紙（L側）-50" sheetId="172" r:id="rId54"/>
    <sheet name="別紙（L側）-51" sheetId="173" r:id="rId55"/>
    <sheet name="別紙（L側）-52" sheetId="174" r:id="rId56"/>
    <sheet name="別紙（L側）-53" sheetId="175" r:id="rId57"/>
    <sheet name="別紙（L側）-54" sheetId="176" r:id="rId58"/>
    <sheet name="別紙（L側）-55" sheetId="177" r:id="rId59"/>
    <sheet name="別紙（L側）-56" sheetId="178" r:id="rId60"/>
    <sheet name="別紙（L側）-57" sheetId="179" r:id="rId61"/>
    <sheet name="別紙（L側）-58" sheetId="180" r:id="rId62"/>
    <sheet name="別紙（L側）-59" sheetId="181" r:id="rId63"/>
    <sheet name="別紙（L側）-60" sheetId="182" r:id="rId64"/>
    <sheet name="別紙（L側）-61" sheetId="183" r:id="rId65"/>
    <sheet name="別紙（L側）-62" sheetId="184" r:id="rId66"/>
    <sheet name="別紙（L側）-63" sheetId="185" r:id="rId67"/>
    <sheet name="別紙（L側）-64" sheetId="186" r:id="rId68"/>
    <sheet name="別紙（L側）-65" sheetId="187" r:id="rId69"/>
    <sheet name="別紙（L側）-66" sheetId="188" r:id="rId70"/>
    <sheet name="別紙（L側）-67" sheetId="189" r:id="rId71"/>
    <sheet name="別紙（L側）-68" sheetId="190" r:id="rId72"/>
    <sheet name="別紙（L側）-69" sheetId="191" r:id="rId73"/>
    <sheet name="別紙（L側）-70" sheetId="192" r:id="rId74"/>
    <sheet name="別紙（L側）-71" sheetId="193" r:id="rId75"/>
    <sheet name="別紙（L側）-72" sheetId="194" r:id="rId76"/>
    <sheet name="別紙（L側）-73" sheetId="195" r:id="rId77"/>
    <sheet name="別紙（L側）-74" sheetId="196" r:id="rId78"/>
    <sheet name="別紙（L側）-75" sheetId="197" r:id="rId79"/>
    <sheet name="別紙（L側）-76" sheetId="198" r:id="rId80"/>
    <sheet name="別紙（L側）-77" sheetId="199" r:id="rId81"/>
    <sheet name="別紙（L側）-78" sheetId="200" r:id="rId82"/>
    <sheet name="別紙（L側）-79" sheetId="201" r:id="rId83"/>
    <sheet name="別紙（L側）-80" sheetId="202" r:id="rId84"/>
    <sheet name="別紙（L側）-81" sheetId="203" r:id="rId85"/>
    <sheet name="別紙（L側）-82" sheetId="204" r:id="rId86"/>
    <sheet name="別紙（L側）-83" sheetId="205" r:id="rId87"/>
    <sheet name="別紙（L側）-84" sheetId="206" r:id="rId88"/>
    <sheet name="別紙（L側）-85" sheetId="207" r:id="rId89"/>
    <sheet name="別紙（L側）-86" sheetId="208" r:id="rId90"/>
    <sheet name="別紙（L側）-87" sheetId="209" r:id="rId91"/>
    <sheet name="別紙（L側）-88" sheetId="210" r:id="rId92"/>
    <sheet name="別紙（L側）-89" sheetId="211" r:id="rId93"/>
    <sheet name="別紙（L側）-90" sheetId="212" r:id="rId94"/>
    <sheet name="別紙（L側）-91" sheetId="213" r:id="rId95"/>
    <sheet name="別紙（L側）-92" sheetId="214" r:id="rId96"/>
    <sheet name="別紙（L側）-93" sheetId="215" r:id="rId97"/>
    <sheet name="別紙（L側）-94" sheetId="216" r:id="rId98"/>
    <sheet name="別紙（L側）-95" sheetId="217" r:id="rId99"/>
    <sheet name="別紙（L側）-96" sheetId="218" r:id="rId100"/>
    <sheet name="別紙（L側）-97" sheetId="219" r:id="rId101"/>
    <sheet name="別紙（L側）-98" sheetId="220" r:id="rId102"/>
    <sheet name="別紙（L側）-99" sheetId="221" r:id="rId103"/>
    <sheet name="別紙（L側）-100" sheetId="222" r:id="rId104"/>
  </sheets>
  <definedNames>
    <definedName name="Data">'別紙(連記式)(計画・実需Ｌ側)'!$A$6:$BN$105</definedName>
    <definedName name="Data2">#REF!</definedName>
    <definedName name="HTML_CodePage" hidden="1">932</definedName>
    <definedName name="HTML_CON" localSheetId="2" hidden="1">{"'（４）'!$A$1:$I$53"}</definedName>
    <definedName name="HTML_CON" localSheetId="0" hidden="1">{"'（４）'!$A$1:$I$53"}</definedName>
    <definedName name="HTML_CON" localSheetId="4" hidden="1">{"'（４）'!$A$1:$I$53"}</definedName>
    <definedName name="HTML_CON" localSheetId="13" hidden="1">{"'（４）'!$A$1:$I$53"}</definedName>
    <definedName name="HTML_CON" localSheetId="103" hidden="1">{"'（４）'!$A$1:$I$53"}</definedName>
    <definedName name="HTML_CON" localSheetId="14" hidden="1">{"'（４）'!$A$1:$I$53"}</definedName>
    <definedName name="HTML_CON" localSheetId="15" hidden="1">{"'（４）'!$A$1:$I$53"}</definedName>
    <definedName name="HTML_CON" localSheetId="16" hidden="1">{"'（４）'!$A$1:$I$53"}</definedName>
    <definedName name="HTML_CON" localSheetId="17" hidden="1">{"'（４）'!$A$1:$I$53"}</definedName>
    <definedName name="HTML_CON" localSheetId="18" hidden="1">{"'（４）'!$A$1:$I$53"}</definedName>
    <definedName name="HTML_CON" localSheetId="19" hidden="1">{"'（４）'!$A$1:$I$53"}</definedName>
    <definedName name="HTML_CON" localSheetId="20" hidden="1">{"'（４）'!$A$1:$I$53"}</definedName>
    <definedName name="HTML_CON" localSheetId="21" hidden="1">{"'（４）'!$A$1:$I$53"}</definedName>
    <definedName name="HTML_CON" localSheetId="22" hidden="1">{"'（４）'!$A$1:$I$53"}</definedName>
    <definedName name="HTML_CON" localSheetId="5" hidden="1">{"'（４）'!$A$1:$I$53"}</definedName>
    <definedName name="HTML_CON" localSheetId="23" hidden="1">{"'（４）'!$A$1:$I$53"}</definedName>
    <definedName name="HTML_CON" localSheetId="24" hidden="1">{"'（４）'!$A$1:$I$53"}</definedName>
    <definedName name="HTML_CON" localSheetId="25" hidden="1">{"'（４）'!$A$1:$I$53"}</definedName>
    <definedName name="HTML_CON" localSheetId="26" hidden="1">{"'（４）'!$A$1:$I$53"}</definedName>
    <definedName name="HTML_CON" localSheetId="27" hidden="1">{"'（４）'!$A$1:$I$53"}</definedName>
    <definedName name="HTML_CON" localSheetId="28" hidden="1">{"'（４）'!$A$1:$I$53"}</definedName>
    <definedName name="HTML_CON" localSheetId="29" hidden="1">{"'（４）'!$A$1:$I$53"}</definedName>
    <definedName name="HTML_CON" localSheetId="30" hidden="1">{"'（４）'!$A$1:$I$53"}</definedName>
    <definedName name="HTML_CON" localSheetId="31" hidden="1">{"'（４）'!$A$1:$I$53"}</definedName>
    <definedName name="HTML_CON" localSheetId="32" hidden="1">{"'（４）'!$A$1:$I$53"}</definedName>
    <definedName name="HTML_CON" localSheetId="6" hidden="1">{"'（４）'!$A$1:$I$53"}</definedName>
    <definedName name="HTML_CON" localSheetId="33" hidden="1">{"'（４）'!$A$1:$I$53"}</definedName>
    <definedName name="HTML_CON" localSheetId="34" hidden="1">{"'（４）'!$A$1:$I$53"}</definedName>
    <definedName name="HTML_CON" localSheetId="35" hidden="1">{"'（４）'!$A$1:$I$53"}</definedName>
    <definedName name="HTML_CON" localSheetId="36" hidden="1">{"'（４）'!$A$1:$I$53"}</definedName>
    <definedName name="HTML_CON" localSheetId="37" hidden="1">{"'（４）'!$A$1:$I$53"}</definedName>
    <definedName name="HTML_CON" localSheetId="38" hidden="1">{"'（４）'!$A$1:$I$53"}</definedName>
    <definedName name="HTML_CON" localSheetId="39" hidden="1">{"'（４）'!$A$1:$I$53"}</definedName>
    <definedName name="HTML_CON" localSheetId="40" hidden="1">{"'（４）'!$A$1:$I$53"}</definedName>
    <definedName name="HTML_CON" localSheetId="41" hidden="1">{"'（４）'!$A$1:$I$53"}</definedName>
    <definedName name="HTML_CON" localSheetId="42" hidden="1">{"'（４）'!$A$1:$I$53"}</definedName>
    <definedName name="HTML_CON" localSheetId="7" hidden="1">{"'（４）'!$A$1:$I$53"}</definedName>
    <definedName name="HTML_CON" localSheetId="43" hidden="1">{"'（４）'!$A$1:$I$53"}</definedName>
    <definedName name="HTML_CON" localSheetId="44" hidden="1">{"'（４）'!$A$1:$I$53"}</definedName>
    <definedName name="HTML_CON" localSheetId="45" hidden="1">{"'（４）'!$A$1:$I$53"}</definedName>
    <definedName name="HTML_CON" localSheetId="46" hidden="1">{"'（４）'!$A$1:$I$53"}</definedName>
    <definedName name="HTML_CON" localSheetId="47" hidden="1">{"'（４）'!$A$1:$I$53"}</definedName>
    <definedName name="HTML_CON" localSheetId="48" hidden="1">{"'（４）'!$A$1:$I$53"}</definedName>
    <definedName name="HTML_CON" localSheetId="49" hidden="1">{"'（４）'!$A$1:$I$53"}</definedName>
    <definedName name="HTML_CON" localSheetId="50" hidden="1">{"'（４）'!$A$1:$I$53"}</definedName>
    <definedName name="HTML_CON" localSheetId="51" hidden="1">{"'（４）'!$A$1:$I$53"}</definedName>
    <definedName name="HTML_CON" localSheetId="52" hidden="1">{"'（４）'!$A$1:$I$53"}</definedName>
    <definedName name="HTML_CON" localSheetId="8" hidden="1">{"'（４）'!$A$1:$I$53"}</definedName>
    <definedName name="HTML_CON" localSheetId="53" hidden="1">{"'（４）'!$A$1:$I$53"}</definedName>
    <definedName name="HTML_CON" localSheetId="54" hidden="1">{"'（４）'!$A$1:$I$53"}</definedName>
    <definedName name="HTML_CON" localSheetId="55" hidden="1">{"'（４）'!$A$1:$I$53"}</definedName>
    <definedName name="HTML_CON" localSheetId="56" hidden="1">{"'（４）'!$A$1:$I$53"}</definedName>
    <definedName name="HTML_CON" localSheetId="57" hidden="1">{"'（４）'!$A$1:$I$53"}</definedName>
    <definedName name="HTML_CON" localSheetId="58" hidden="1">{"'（４）'!$A$1:$I$53"}</definedName>
    <definedName name="HTML_CON" localSheetId="59" hidden="1">{"'（４）'!$A$1:$I$53"}</definedName>
    <definedName name="HTML_CON" localSheetId="60" hidden="1">{"'（４）'!$A$1:$I$53"}</definedName>
    <definedName name="HTML_CON" localSheetId="61" hidden="1">{"'（４）'!$A$1:$I$53"}</definedName>
    <definedName name="HTML_CON" localSheetId="62" hidden="1">{"'（４）'!$A$1:$I$53"}</definedName>
    <definedName name="HTML_CON" localSheetId="9" hidden="1">{"'（４）'!$A$1:$I$53"}</definedName>
    <definedName name="HTML_CON" localSheetId="63" hidden="1">{"'（４）'!$A$1:$I$53"}</definedName>
    <definedName name="HTML_CON" localSheetId="64" hidden="1">{"'（４）'!$A$1:$I$53"}</definedName>
    <definedName name="HTML_CON" localSheetId="65" hidden="1">{"'（４）'!$A$1:$I$53"}</definedName>
    <definedName name="HTML_CON" localSheetId="66" hidden="1">{"'（４）'!$A$1:$I$53"}</definedName>
    <definedName name="HTML_CON" localSheetId="67" hidden="1">{"'（４）'!$A$1:$I$53"}</definedName>
    <definedName name="HTML_CON" localSheetId="68" hidden="1">{"'（４）'!$A$1:$I$53"}</definedName>
    <definedName name="HTML_CON" localSheetId="69" hidden="1">{"'（４）'!$A$1:$I$53"}</definedName>
    <definedName name="HTML_CON" localSheetId="70" hidden="1">{"'（４）'!$A$1:$I$53"}</definedName>
    <definedName name="HTML_CON" localSheetId="71" hidden="1">{"'（４）'!$A$1:$I$53"}</definedName>
    <definedName name="HTML_CON" localSheetId="72" hidden="1">{"'（４）'!$A$1:$I$53"}</definedName>
    <definedName name="HTML_CON" localSheetId="10" hidden="1">{"'（４）'!$A$1:$I$53"}</definedName>
    <definedName name="HTML_CON" localSheetId="73" hidden="1">{"'（４）'!$A$1:$I$53"}</definedName>
    <definedName name="HTML_CON" localSheetId="74" hidden="1">{"'（４）'!$A$1:$I$53"}</definedName>
    <definedName name="HTML_CON" localSheetId="75" hidden="1">{"'（４）'!$A$1:$I$53"}</definedName>
    <definedName name="HTML_CON" localSheetId="76" hidden="1">{"'（４）'!$A$1:$I$53"}</definedName>
    <definedName name="HTML_CON" localSheetId="77" hidden="1">{"'（４）'!$A$1:$I$53"}</definedName>
    <definedName name="HTML_CON" localSheetId="78" hidden="1">{"'（４）'!$A$1:$I$53"}</definedName>
    <definedName name="HTML_CON" localSheetId="79" hidden="1">{"'（４）'!$A$1:$I$53"}</definedName>
    <definedName name="HTML_CON" localSheetId="80" hidden="1">{"'（４）'!$A$1:$I$53"}</definedName>
    <definedName name="HTML_CON" localSheetId="81" hidden="1">{"'（４）'!$A$1:$I$53"}</definedName>
    <definedName name="HTML_CON" localSheetId="82" hidden="1">{"'（４）'!$A$1:$I$53"}</definedName>
    <definedName name="HTML_CON" localSheetId="11" hidden="1">{"'（４）'!$A$1:$I$53"}</definedName>
    <definedName name="HTML_CON" localSheetId="83" hidden="1">{"'（４）'!$A$1:$I$53"}</definedName>
    <definedName name="HTML_CON" localSheetId="84" hidden="1">{"'（４）'!$A$1:$I$53"}</definedName>
    <definedName name="HTML_CON" localSheetId="85" hidden="1">{"'（４）'!$A$1:$I$53"}</definedName>
    <definedName name="HTML_CON" localSheetId="86" hidden="1">{"'（４）'!$A$1:$I$53"}</definedName>
    <definedName name="HTML_CON" localSheetId="87" hidden="1">{"'（４）'!$A$1:$I$53"}</definedName>
    <definedName name="HTML_CON" localSheetId="88" hidden="1">{"'（４）'!$A$1:$I$53"}</definedName>
    <definedName name="HTML_CON" localSheetId="89" hidden="1">{"'（４）'!$A$1:$I$53"}</definedName>
    <definedName name="HTML_CON" localSheetId="90" hidden="1">{"'（４）'!$A$1:$I$53"}</definedName>
    <definedName name="HTML_CON" localSheetId="91" hidden="1">{"'（４）'!$A$1:$I$53"}</definedName>
    <definedName name="HTML_CON" localSheetId="92" hidden="1">{"'（４）'!$A$1:$I$53"}</definedName>
    <definedName name="HTML_CON" localSheetId="12" hidden="1">{"'（４）'!$A$1:$I$53"}</definedName>
    <definedName name="HTML_CON" localSheetId="93" hidden="1">{"'（４）'!$A$1:$I$53"}</definedName>
    <definedName name="HTML_CON" localSheetId="94" hidden="1">{"'（４）'!$A$1:$I$53"}</definedName>
    <definedName name="HTML_CON" localSheetId="95" hidden="1">{"'（４）'!$A$1:$I$53"}</definedName>
    <definedName name="HTML_CON" localSheetId="96" hidden="1">{"'（４）'!$A$1:$I$53"}</definedName>
    <definedName name="HTML_CON" localSheetId="97" hidden="1">{"'（４）'!$A$1:$I$53"}</definedName>
    <definedName name="HTML_CON" localSheetId="98" hidden="1">{"'（４）'!$A$1:$I$53"}</definedName>
    <definedName name="HTML_CON" localSheetId="99" hidden="1">{"'（４）'!$A$1:$I$53"}</definedName>
    <definedName name="HTML_CON" localSheetId="100" hidden="1">{"'（４）'!$A$1:$I$53"}</definedName>
    <definedName name="HTML_CON" localSheetId="101" hidden="1">{"'（４）'!$A$1:$I$53"}</definedName>
    <definedName name="HTML_CON" localSheetId="102" hidden="1">{"'（４）'!$A$1:$I$53"}</definedName>
    <definedName name="HTML_CON" hidden="1">{"'（４）'!$A$1:$I$53"}</definedName>
    <definedName name="HTML_Control" localSheetId="2" hidden="1">{"'（４）'!$A$1:$I$53"}</definedName>
    <definedName name="HTML_Control" localSheetId="0" hidden="1">{"'（４）'!$A$1:$I$53"}</definedName>
    <definedName name="HTML_Control" localSheetId="4" hidden="1">{"'（４）'!$A$1:$I$53"}</definedName>
    <definedName name="HTML_Control" localSheetId="13" hidden="1">{"'（４）'!$A$1:$I$53"}</definedName>
    <definedName name="HTML_Control" localSheetId="103" hidden="1">{"'（４）'!$A$1:$I$53"}</definedName>
    <definedName name="HTML_Control" localSheetId="14" hidden="1">{"'（４）'!$A$1:$I$53"}</definedName>
    <definedName name="HTML_Control" localSheetId="15" hidden="1">{"'（４）'!$A$1:$I$53"}</definedName>
    <definedName name="HTML_Control" localSheetId="16" hidden="1">{"'（４）'!$A$1:$I$53"}</definedName>
    <definedName name="HTML_Control" localSheetId="17" hidden="1">{"'（４）'!$A$1:$I$53"}</definedName>
    <definedName name="HTML_Control" localSheetId="18" hidden="1">{"'（４）'!$A$1:$I$53"}</definedName>
    <definedName name="HTML_Control" localSheetId="19" hidden="1">{"'（４）'!$A$1:$I$53"}</definedName>
    <definedName name="HTML_Control" localSheetId="20" hidden="1">{"'（４）'!$A$1:$I$53"}</definedName>
    <definedName name="HTML_Control" localSheetId="21" hidden="1">{"'（４）'!$A$1:$I$53"}</definedName>
    <definedName name="HTML_Control" localSheetId="22" hidden="1">{"'（４）'!$A$1:$I$53"}</definedName>
    <definedName name="HTML_Control" localSheetId="5" hidden="1">{"'（４）'!$A$1:$I$53"}</definedName>
    <definedName name="HTML_Control" localSheetId="23" hidden="1">{"'（４）'!$A$1:$I$53"}</definedName>
    <definedName name="HTML_Control" localSheetId="24" hidden="1">{"'（４）'!$A$1:$I$53"}</definedName>
    <definedName name="HTML_Control" localSheetId="25" hidden="1">{"'（４）'!$A$1:$I$53"}</definedName>
    <definedName name="HTML_Control" localSheetId="26" hidden="1">{"'（４）'!$A$1:$I$53"}</definedName>
    <definedName name="HTML_Control" localSheetId="27" hidden="1">{"'（４）'!$A$1:$I$53"}</definedName>
    <definedName name="HTML_Control" localSheetId="28" hidden="1">{"'（４）'!$A$1:$I$53"}</definedName>
    <definedName name="HTML_Control" localSheetId="29" hidden="1">{"'（４）'!$A$1:$I$53"}</definedName>
    <definedName name="HTML_Control" localSheetId="30" hidden="1">{"'（４）'!$A$1:$I$53"}</definedName>
    <definedName name="HTML_Control" localSheetId="31" hidden="1">{"'（４）'!$A$1:$I$53"}</definedName>
    <definedName name="HTML_Control" localSheetId="32" hidden="1">{"'（４）'!$A$1:$I$53"}</definedName>
    <definedName name="HTML_Control" localSheetId="6" hidden="1">{"'（４）'!$A$1:$I$53"}</definedName>
    <definedName name="HTML_Control" localSheetId="33" hidden="1">{"'（４）'!$A$1:$I$53"}</definedName>
    <definedName name="HTML_Control" localSheetId="34" hidden="1">{"'（４）'!$A$1:$I$53"}</definedName>
    <definedName name="HTML_Control" localSheetId="35" hidden="1">{"'（４）'!$A$1:$I$53"}</definedName>
    <definedName name="HTML_Control" localSheetId="36" hidden="1">{"'（４）'!$A$1:$I$53"}</definedName>
    <definedName name="HTML_Control" localSheetId="37" hidden="1">{"'（４）'!$A$1:$I$53"}</definedName>
    <definedName name="HTML_Control" localSheetId="38" hidden="1">{"'（４）'!$A$1:$I$53"}</definedName>
    <definedName name="HTML_Control" localSheetId="39" hidden="1">{"'（４）'!$A$1:$I$53"}</definedName>
    <definedName name="HTML_Control" localSheetId="40" hidden="1">{"'（４）'!$A$1:$I$53"}</definedName>
    <definedName name="HTML_Control" localSheetId="41" hidden="1">{"'（４）'!$A$1:$I$53"}</definedName>
    <definedName name="HTML_Control" localSheetId="42" hidden="1">{"'（４）'!$A$1:$I$53"}</definedName>
    <definedName name="HTML_Control" localSheetId="7" hidden="1">{"'（４）'!$A$1:$I$53"}</definedName>
    <definedName name="HTML_Control" localSheetId="43" hidden="1">{"'（４）'!$A$1:$I$53"}</definedName>
    <definedName name="HTML_Control" localSheetId="44" hidden="1">{"'（４）'!$A$1:$I$53"}</definedName>
    <definedName name="HTML_Control" localSheetId="45" hidden="1">{"'（４）'!$A$1:$I$53"}</definedName>
    <definedName name="HTML_Control" localSheetId="46" hidden="1">{"'（４）'!$A$1:$I$53"}</definedName>
    <definedName name="HTML_Control" localSheetId="47" hidden="1">{"'（４）'!$A$1:$I$53"}</definedName>
    <definedName name="HTML_Control" localSheetId="48" hidden="1">{"'（４）'!$A$1:$I$53"}</definedName>
    <definedName name="HTML_Control" localSheetId="49" hidden="1">{"'（４）'!$A$1:$I$53"}</definedName>
    <definedName name="HTML_Control" localSheetId="50" hidden="1">{"'（４）'!$A$1:$I$53"}</definedName>
    <definedName name="HTML_Control" localSheetId="51" hidden="1">{"'（４）'!$A$1:$I$53"}</definedName>
    <definedName name="HTML_Control" localSheetId="52" hidden="1">{"'（４）'!$A$1:$I$53"}</definedName>
    <definedName name="HTML_Control" localSheetId="8" hidden="1">{"'（４）'!$A$1:$I$53"}</definedName>
    <definedName name="HTML_Control" localSheetId="53" hidden="1">{"'（４）'!$A$1:$I$53"}</definedName>
    <definedName name="HTML_Control" localSheetId="54" hidden="1">{"'（４）'!$A$1:$I$53"}</definedName>
    <definedName name="HTML_Control" localSheetId="55" hidden="1">{"'（４）'!$A$1:$I$53"}</definedName>
    <definedName name="HTML_Control" localSheetId="56" hidden="1">{"'（４）'!$A$1:$I$53"}</definedName>
    <definedName name="HTML_Control" localSheetId="57" hidden="1">{"'（４）'!$A$1:$I$53"}</definedName>
    <definedName name="HTML_Control" localSheetId="58" hidden="1">{"'（４）'!$A$1:$I$53"}</definedName>
    <definedName name="HTML_Control" localSheetId="59" hidden="1">{"'（４）'!$A$1:$I$53"}</definedName>
    <definedName name="HTML_Control" localSheetId="60" hidden="1">{"'（４）'!$A$1:$I$53"}</definedName>
    <definedName name="HTML_Control" localSheetId="61" hidden="1">{"'（４）'!$A$1:$I$53"}</definedName>
    <definedName name="HTML_Control" localSheetId="62" hidden="1">{"'（４）'!$A$1:$I$53"}</definedName>
    <definedName name="HTML_Control" localSheetId="9" hidden="1">{"'（４）'!$A$1:$I$53"}</definedName>
    <definedName name="HTML_Control" localSheetId="63" hidden="1">{"'（４）'!$A$1:$I$53"}</definedName>
    <definedName name="HTML_Control" localSheetId="64" hidden="1">{"'（４）'!$A$1:$I$53"}</definedName>
    <definedName name="HTML_Control" localSheetId="65" hidden="1">{"'（４）'!$A$1:$I$53"}</definedName>
    <definedName name="HTML_Control" localSheetId="66" hidden="1">{"'（４）'!$A$1:$I$53"}</definedName>
    <definedName name="HTML_Control" localSheetId="67" hidden="1">{"'（４）'!$A$1:$I$53"}</definedName>
    <definedName name="HTML_Control" localSheetId="68" hidden="1">{"'（４）'!$A$1:$I$53"}</definedName>
    <definedName name="HTML_Control" localSheetId="69" hidden="1">{"'（４）'!$A$1:$I$53"}</definedName>
    <definedName name="HTML_Control" localSheetId="70" hidden="1">{"'（４）'!$A$1:$I$53"}</definedName>
    <definedName name="HTML_Control" localSheetId="71" hidden="1">{"'（４）'!$A$1:$I$53"}</definedName>
    <definedName name="HTML_Control" localSheetId="72" hidden="1">{"'（４）'!$A$1:$I$53"}</definedName>
    <definedName name="HTML_Control" localSheetId="10" hidden="1">{"'（４）'!$A$1:$I$53"}</definedName>
    <definedName name="HTML_Control" localSheetId="73" hidden="1">{"'（４）'!$A$1:$I$53"}</definedName>
    <definedName name="HTML_Control" localSheetId="74" hidden="1">{"'（４）'!$A$1:$I$53"}</definedName>
    <definedName name="HTML_Control" localSheetId="75" hidden="1">{"'（４）'!$A$1:$I$53"}</definedName>
    <definedName name="HTML_Control" localSheetId="76" hidden="1">{"'（４）'!$A$1:$I$53"}</definedName>
    <definedName name="HTML_Control" localSheetId="77" hidden="1">{"'（４）'!$A$1:$I$53"}</definedName>
    <definedName name="HTML_Control" localSheetId="78" hidden="1">{"'（４）'!$A$1:$I$53"}</definedName>
    <definedName name="HTML_Control" localSheetId="79" hidden="1">{"'（４）'!$A$1:$I$53"}</definedName>
    <definedName name="HTML_Control" localSheetId="80" hidden="1">{"'（４）'!$A$1:$I$53"}</definedName>
    <definedName name="HTML_Control" localSheetId="81" hidden="1">{"'（４）'!$A$1:$I$53"}</definedName>
    <definedName name="HTML_Control" localSheetId="82" hidden="1">{"'（４）'!$A$1:$I$53"}</definedName>
    <definedName name="HTML_Control" localSheetId="11" hidden="1">{"'（４）'!$A$1:$I$53"}</definedName>
    <definedName name="HTML_Control" localSheetId="83" hidden="1">{"'（４）'!$A$1:$I$53"}</definedName>
    <definedName name="HTML_Control" localSheetId="84" hidden="1">{"'（４）'!$A$1:$I$53"}</definedName>
    <definedName name="HTML_Control" localSheetId="85" hidden="1">{"'（４）'!$A$1:$I$53"}</definedName>
    <definedName name="HTML_Control" localSheetId="86" hidden="1">{"'（４）'!$A$1:$I$53"}</definedName>
    <definedName name="HTML_Control" localSheetId="87" hidden="1">{"'（４）'!$A$1:$I$53"}</definedName>
    <definedName name="HTML_Control" localSheetId="88" hidden="1">{"'（４）'!$A$1:$I$53"}</definedName>
    <definedName name="HTML_Control" localSheetId="89" hidden="1">{"'（４）'!$A$1:$I$53"}</definedName>
    <definedName name="HTML_Control" localSheetId="90" hidden="1">{"'（４）'!$A$1:$I$53"}</definedName>
    <definedName name="HTML_Control" localSheetId="91" hidden="1">{"'（４）'!$A$1:$I$53"}</definedName>
    <definedName name="HTML_Control" localSheetId="92" hidden="1">{"'（４）'!$A$1:$I$53"}</definedName>
    <definedName name="HTML_Control" localSheetId="12" hidden="1">{"'（４）'!$A$1:$I$53"}</definedName>
    <definedName name="HTML_Control" localSheetId="93" hidden="1">{"'（４）'!$A$1:$I$53"}</definedName>
    <definedName name="HTML_Control" localSheetId="94" hidden="1">{"'（４）'!$A$1:$I$53"}</definedName>
    <definedName name="HTML_Control" localSheetId="95" hidden="1">{"'（４）'!$A$1:$I$53"}</definedName>
    <definedName name="HTML_Control" localSheetId="96" hidden="1">{"'（４）'!$A$1:$I$53"}</definedName>
    <definedName name="HTML_Control" localSheetId="97" hidden="1">{"'（４）'!$A$1:$I$53"}</definedName>
    <definedName name="HTML_Control" localSheetId="98" hidden="1">{"'（４）'!$A$1:$I$53"}</definedName>
    <definedName name="HTML_Control" localSheetId="99" hidden="1">{"'（４）'!$A$1:$I$53"}</definedName>
    <definedName name="HTML_Control" localSheetId="100" hidden="1">{"'（４）'!$A$1:$I$53"}</definedName>
    <definedName name="HTML_Control" localSheetId="101" hidden="1">{"'（４）'!$A$1:$I$53"}</definedName>
    <definedName name="HTML_Control" localSheetId="102" hidden="1">{"'（４）'!$A$1:$I$53"}</definedName>
    <definedName name="HTML_Control" hidden="1">{"'（４）'!$A$1:$I$53"}</definedName>
    <definedName name="HTML_Description" hidden="1">""</definedName>
    <definedName name="HTML_Email" hidden="1">""</definedName>
    <definedName name="HTML_Header" hidden="1">"（４）"</definedName>
    <definedName name="HTML_LastUpdate" hidden="1">"99/07/01"</definedName>
    <definedName name="HTML_LineAfter" hidden="1">FALSE</definedName>
    <definedName name="HTML_LineBefore" hidden="1">FALSE</definedName>
    <definedName name="HTML_Name" hidden="1">"九電原子力PJ"</definedName>
    <definedName name="HTML_OBDlg2" hidden="1">TRUE</definedName>
    <definedName name="HTML_OBDlg4" hidden="1">TRUE</definedName>
    <definedName name="HTML_OS" hidden="1">0</definedName>
    <definedName name="HTML_PathFile" hidden="1">"F:\ドキュメント\４：基準・規定\0037-4-0052：採番台帳\MyHTML.htm"</definedName>
    <definedName name="HTML_Title" hidden="1">"ﾄﾞｷｭﾒﾝﾄ採番台帳qq"</definedName>
    <definedName name="_xlnm.Print_Area" localSheetId="2">'（参考）業種名称'!$C$1:$L$56</definedName>
    <definedName name="_xlnm.Print_Area" localSheetId="0">接続供給兼基本契約申込書!$A$1:$J$38</definedName>
    <definedName name="_xlnm.Print_Area" localSheetId="4">'別紙（L側）-1'!$B$1:$AV$42</definedName>
    <definedName name="_xlnm.Print_Area" localSheetId="13">'別紙（L側）-10'!$B$1:$AV$42</definedName>
    <definedName name="_xlnm.Print_Area" localSheetId="103">'別紙（L側）-100'!$B$1:$AV$42</definedName>
    <definedName name="_xlnm.Print_Area" localSheetId="14">'別紙（L側）-11'!$B$1:$AV$42</definedName>
    <definedName name="_xlnm.Print_Area" localSheetId="15">'別紙（L側）-12'!$B$1:$AV$42</definedName>
    <definedName name="_xlnm.Print_Area" localSheetId="16">'別紙（L側）-13'!$B$1:$AV$42</definedName>
    <definedName name="_xlnm.Print_Area" localSheetId="17">'別紙（L側）-14'!$B$1:$AV$42</definedName>
    <definedName name="_xlnm.Print_Area" localSheetId="18">'別紙（L側）-15'!$B$1:$AV$42</definedName>
    <definedName name="_xlnm.Print_Area" localSheetId="19">'別紙（L側）-16'!$B$1:$AV$42</definedName>
    <definedName name="_xlnm.Print_Area" localSheetId="20">'別紙（L側）-17'!$B$1:$AV$42</definedName>
    <definedName name="_xlnm.Print_Area" localSheetId="21">'別紙（L側）-18'!$B$1:$AV$42</definedName>
    <definedName name="_xlnm.Print_Area" localSheetId="22">'別紙（L側）-19'!$B$1:$AV$42</definedName>
    <definedName name="_xlnm.Print_Area" localSheetId="5">'別紙（L側）-2'!$B$1:$AV$42</definedName>
    <definedName name="_xlnm.Print_Area" localSheetId="23">'別紙（L側）-20'!$B$1:$AV$42</definedName>
    <definedName name="_xlnm.Print_Area" localSheetId="24">'別紙（L側）-21'!$B$1:$AV$42</definedName>
    <definedName name="_xlnm.Print_Area" localSheetId="25">'別紙（L側）-22'!$B$1:$AV$42</definedName>
    <definedName name="_xlnm.Print_Area" localSheetId="26">'別紙（L側）-23)'!$B$1:$AV$42</definedName>
    <definedName name="_xlnm.Print_Area" localSheetId="27">'別紙（L側）-24'!$B$1:$AV$42</definedName>
    <definedName name="_xlnm.Print_Area" localSheetId="28">'別紙（L側）-25'!$B$1:$AV$42</definedName>
    <definedName name="_xlnm.Print_Area" localSheetId="29">'別紙（L側）-26'!$B$1:$AV$42</definedName>
    <definedName name="_xlnm.Print_Area" localSheetId="30">'別紙（L側）-27'!$B$1:$AV$42</definedName>
    <definedName name="_xlnm.Print_Area" localSheetId="31">'別紙（L側）-28'!$B$1:$AV$42</definedName>
    <definedName name="_xlnm.Print_Area" localSheetId="32">'別紙（L側）-29'!$B$1:$AV$42</definedName>
    <definedName name="_xlnm.Print_Area" localSheetId="6">'別紙（L側）-3'!$B$1:$AV$42</definedName>
    <definedName name="_xlnm.Print_Area" localSheetId="33">'別紙（L側）-30'!$B$1:$AV$42</definedName>
    <definedName name="_xlnm.Print_Area" localSheetId="34">'別紙（L側）-31'!$B$1:$AV$42</definedName>
    <definedName name="_xlnm.Print_Area" localSheetId="35">'別紙（L側）-32'!$B$1:$AV$42</definedName>
    <definedName name="_xlnm.Print_Area" localSheetId="36">'別紙（L側）-33'!$B$1:$AV$42</definedName>
    <definedName name="_xlnm.Print_Area" localSheetId="37">'別紙（L側）-34'!$B$1:$AV$42</definedName>
    <definedName name="_xlnm.Print_Area" localSheetId="38">'別紙（L側）-35'!$B$1:$AV$42</definedName>
    <definedName name="_xlnm.Print_Area" localSheetId="39">'別紙（L側）-36'!$B$1:$AV$42</definedName>
    <definedName name="_xlnm.Print_Area" localSheetId="40">'別紙（L側）-37'!$B$1:$AV$42</definedName>
    <definedName name="_xlnm.Print_Area" localSheetId="41">'別紙（L側）-38'!$B$1:$AV$42</definedName>
    <definedName name="_xlnm.Print_Area" localSheetId="42">'別紙（L側）-39'!$B$1:$AV$42</definedName>
    <definedName name="_xlnm.Print_Area" localSheetId="7">'別紙（L側）-4'!$B$1:$AV$42</definedName>
    <definedName name="_xlnm.Print_Area" localSheetId="43">'別紙（L側）-40'!$B$1:$AV$42</definedName>
    <definedName name="_xlnm.Print_Area" localSheetId="44">'別紙（L側）-41'!$B$1:$AV$42</definedName>
    <definedName name="_xlnm.Print_Area" localSheetId="45">'別紙（L側）-42'!$B$1:$AV$42</definedName>
    <definedName name="_xlnm.Print_Area" localSheetId="46">'別紙（L側）-43'!$B$1:$AV$42</definedName>
    <definedName name="_xlnm.Print_Area" localSheetId="47">'別紙（L側）-44'!$B$1:$AV$42</definedName>
    <definedName name="_xlnm.Print_Area" localSheetId="48">'別紙（L側）-45'!$B$1:$AV$42</definedName>
    <definedName name="_xlnm.Print_Area" localSheetId="49">'別紙（L側）-46'!$B$1:$AV$42</definedName>
    <definedName name="_xlnm.Print_Area" localSheetId="50">'別紙（L側）-47'!$B$1:$AV$42</definedName>
    <definedName name="_xlnm.Print_Area" localSheetId="51">'別紙（L側）-48'!$B$1:$AV$42</definedName>
    <definedName name="_xlnm.Print_Area" localSheetId="52">'別紙（L側）-49'!$B$1:$AV$42</definedName>
    <definedName name="_xlnm.Print_Area" localSheetId="8">'別紙（L側）-5'!$B$1:$AV$42</definedName>
    <definedName name="_xlnm.Print_Area" localSheetId="53">'別紙（L側）-50'!$B$1:$AV$42</definedName>
    <definedName name="_xlnm.Print_Area" localSheetId="54">'別紙（L側）-51'!$B$1:$AV$42</definedName>
    <definedName name="_xlnm.Print_Area" localSheetId="55">'別紙（L側）-52'!$B$1:$AV$42</definedName>
    <definedName name="_xlnm.Print_Area" localSheetId="56">'別紙（L側）-53'!$B$1:$AV$42</definedName>
    <definedName name="_xlnm.Print_Area" localSheetId="57">'別紙（L側）-54'!$B$1:$AV$42</definedName>
    <definedName name="_xlnm.Print_Area" localSheetId="58">'別紙（L側）-55'!$B$1:$AV$42</definedName>
    <definedName name="_xlnm.Print_Area" localSheetId="59">'別紙（L側）-56'!$B$1:$AV$42</definedName>
    <definedName name="_xlnm.Print_Area" localSheetId="60">'別紙（L側）-57'!$B$1:$AV$42</definedName>
    <definedName name="_xlnm.Print_Area" localSheetId="61">'別紙（L側）-58'!$B$1:$AV$42</definedName>
    <definedName name="_xlnm.Print_Area" localSheetId="62">'別紙（L側）-59'!$B$1:$AV$42</definedName>
    <definedName name="_xlnm.Print_Area" localSheetId="9">'別紙（L側）-6'!$B$1:$AV$42</definedName>
    <definedName name="_xlnm.Print_Area" localSheetId="63">'別紙（L側）-60'!$B$1:$AV$42</definedName>
    <definedName name="_xlnm.Print_Area" localSheetId="64">'別紙（L側）-61'!$B$1:$AV$42</definedName>
    <definedName name="_xlnm.Print_Area" localSheetId="65">'別紙（L側）-62'!$B$1:$AV$42</definedName>
    <definedName name="_xlnm.Print_Area" localSheetId="66">'別紙（L側）-63'!$B$1:$AV$42</definedName>
    <definedName name="_xlnm.Print_Area" localSheetId="67">'別紙（L側）-64'!$B$1:$AV$42</definedName>
    <definedName name="_xlnm.Print_Area" localSheetId="68">'別紙（L側）-65'!$B$1:$AV$42</definedName>
    <definedName name="_xlnm.Print_Area" localSheetId="69">'別紙（L側）-66'!$B$1:$AV$42</definedName>
    <definedName name="_xlnm.Print_Area" localSheetId="70">'別紙（L側）-67'!$B$1:$AV$42</definedName>
    <definedName name="_xlnm.Print_Area" localSheetId="71">'別紙（L側）-68'!$B$1:$AV$42</definedName>
    <definedName name="_xlnm.Print_Area" localSheetId="72">'別紙（L側）-69'!$B$1:$AV$42</definedName>
    <definedName name="_xlnm.Print_Area" localSheetId="10">'別紙（L側）-7'!$B$1:$AV$42</definedName>
    <definedName name="_xlnm.Print_Area" localSheetId="73">'別紙（L側）-70'!$B$1:$AV$42</definedName>
    <definedName name="_xlnm.Print_Area" localSheetId="74">'別紙（L側）-71'!$B$1:$AV$42</definedName>
    <definedName name="_xlnm.Print_Area" localSheetId="75">'別紙（L側）-72'!$B$1:$AV$42</definedName>
    <definedName name="_xlnm.Print_Area" localSheetId="76">'別紙（L側）-73'!$B$1:$AV$42</definedName>
    <definedName name="_xlnm.Print_Area" localSheetId="77">'別紙（L側）-74'!$B$1:$AV$42</definedName>
    <definedName name="_xlnm.Print_Area" localSheetId="78">'別紙（L側）-75'!$B$1:$AV$42</definedName>
    <definedName name="_xlnm.Print_Area" localSheetId="79">'別紙（L側）-76'!$B$1:$AV$42</definedName>
    <definedName name="_xlnm.Print_Area" localSheetId="80">'別紙（L側）-77'!$B$1:$AV$42</definedName>
    <definedName name="_xlnm.Print_Area" localSheetId="81">'別紙（L側）-78'!$B$1:$AV$42</definedName>
    <definedName name="_xlnm.Print_Area" localSheetId="82">'別紙（L側）-79'!$B$1:$AV$42</definedName>
    <definedName name="_xlnm.Print_Area" localSheetId="11">'別紙（L側）-8'!$B$1:$AV$42</definedName>
    <definedName name="_xlnm.Print_Area" localSheetId="83">'別紙（L側）-80'!$B$1:$AV$42</definedName>
    <definedName name="_xlnm.Print_Area" localSheetId="84">'別紙（L側）-81'!$B$1:$AV$42</definedName>
    <definedName name="_xlnm.Print_Area" localSheetId="85">'別紙（L側）-82'!$B$1:$AV$42</definedName>
    <definedName name="_xlnm.Print_Area" localSheetId="86">'別紙（L側）-83'!$B$1:$AV$42</definedName>
    <definedName name="_xlnm.Print_Area" localSheetId="87">'別紙（L側）-84'!$B$1:$AV$42</definedName>
    <definedName name="_xlnm.Print_Area" localSheetId="88">'別紙（L側）-85'!$B$1:$AV$42</definedName>
    <definedName name="_xlnm.Print_Area" localSheetId="89">'別紙（L側）-86'!$B$1:$AV$42</definedName>
    <definedName name="_xlnm.Print_Area" localSheetId="90">'別紙（L側）-87'!$B$1:$AV$42</definedName>
    <definedName name="_xlnm.Print_Area" localSheetId="91">'別紙（L側）-88'!$B$1:$AV$42</definedName>
    <definedName name="_xlnm.Print_Area" localSheetId="92">'別紙（L側）-89'!$B$1:$AV$42</definedName>
    <definedName name="_xlnm.Print_Area" localSheetId="12">'別紙（L側）-9'!$B$1:$AV$42</definedName>
    <definedName name="_xlnm.Print_Area" localSheetId="93">'別紙（L側）-90'!$B$1:$AV$42</definedName>
    <definedName name="_xlnm.Print_Area" localSheetId="94">'別紙（L側）-91'!$B$1:$AV$42</definedName>
    <definedName name="_xlnm.Print_Area" localSheetId="95">'別紙（L側）-92'!$B$1:$AV$42</definedName>
    <definedName name="_xlnm.Print_Area" localSheetId="96">'別紙（L側）-93'!$B$1:$AV$42</definedName>
    <definedName name="_xlnm.Print_Area" localSheetId="97">'別紙（L側）-94'!$B$1:$AV$42</definedName>
    <definedName name="_xlnm.Print_Area" localSheetId="98">'別紙（L側）-95'!$B$1:$AV$42</definedName>
    <definedName name="_xlnm.Print_Area" localSheetId="99">'別紙（L側）-96'!$B$1:$AV$42</definedName>
    <definedName name="_xlnm.Print_Area" localSheetId="100">'別紙（L側）-97'!$B$1:$AV$42</definedName>
    <definedName name="_xlnm.Print_Area" localSheetId="101">'別紙（L側）-98'!$B$1:$AV$42</definedName>
    <definedName name="_xlnm.Print_Area" localSheetId="102">'別紙（L側）-99'!$B$1:$AV$42</definedName>
    <definedName name="_xlnm.Print_Area" localSheetId="1">'別紙(連記式)(計画・実需Ｌ側)'!$A$1:$BC$106</definedName>
    <definedName name="業種名称">'（参考）業種名称'!$A$4:$A$91</definedName>
  </definedNames>
  <calcPr calcId="152511"/>
  <fileRecoveryPr autoRecover="0"/>
</workbook>
</file>

<file path=xl/calcChain.xml><?xml version="1.0" encoding="utf-8"?>
<calcChain xmlns="http://schemas.openxmlformats.org/spreadsheetml/2006/main">
  <c r="O42" i="222" l="1"/>
  <c r="O38" i="222"/>
  <c r="AL37" i="222"/>
  <c r="U37" i="222"/>
  <c r="U36" i="222"/>
  <c r="AL35" i="222"/>
  <c r="U35" i="222"/>
  <c r="U34" i="222"/>
  <c r="O33" i="222"/>
  <c r="O32" i="222"/>
  <c r="AJ31" i="222"/>
  <c r="S31" i="222"/>
  <c r="AJ30" i="222"/>
  <c r="S30" i="222"/>
  <c r="AJ29" i="222"/>
  <c r="S29" i="222"/>
  <c r="AJ28" i="222"/>
  <c r="S28" i="222"/>
  <c r="AJ27" i="222"/>
  <c r="S27" i="222"/>
  <c r="AJ26" i="222"/>
  <c r="S26" i="222"/>
  <c r="AJ25" i="222"/>
  <c r="S25" i="222"/>
  <c r="AJ24" i="222"/>
  <c r="S24" i="222"/>
  <c r="AJ23" i="222"/>
  <c r="S23" i="222"/>
  <c r="AJ22" i="222"/>
  <c r="S22" i="222"/>
  <c r="AJ21" i="222"/>
  <c r="S21" i="222"/>
  <c r="AJ20" i="222"/>
  <c r="S20" i="222"/>
  <c r="AJ19" i="222"/>
  <c r="S19" i="222"/>
  <c r="AK18" i="222"/>
  <c r="T18" i="222"/>
  <c r="AJ17" i="222"/>
  <c r="S17" i="222"/>
  <c r="AJ16" i="222"/>
  <c r="S16" i="222"/>
  <c r="O14" i="222"/>
  <c r="AM13" i="222"/>
  <c r="O12" i="222"/>
  <c r="O10" i="222"/>
  <c r="AI9" i="222"/>
  <c r="O8" i="222"/>
  <c r="O7" i="222"/>
  <c r="Q6" i="222"/>
  <c r="AR5" i="222"/>
  <c r="AM5" i="222"/>
  <c r="O5" i="222"/>
  <c r="O4" i="222"/>
  <c r="O3" i="222"/>
  <c r="O42" i="221"/>
  <c r="O38" i="221"/>
  <c r="AL37" i="221"/>
  <c r="U37" i="221"/>
  <c r="U36" i="221"/>
  <c r="AL35" i="221"/>
  <c r="U35" i="221"/>
  <c r="U34" i="221"/>
  <c r="O33" i="221"/>
  <c r="O32" i="221"/>
  <c r="AJ31" i="221"/>
  <c r="S31" i="221"/>
  <c r="AJ30" i="221"/>
  <c r="S30" i="221"/>
  <c r="AJ29" i="221"/>
  <c r="S29" i="221"/>
  <c r="AJ28" i="221"/>
  <c r="S28" i="221"/>
  <c r="AJ27" i="221"/>
  <c r="S27" i="221"/>
  <c r="AJ26" i="221"/>
  <c r="S26" i="221"/>
  <c r="AJ25" i="221"/>
  <c r="S25" i="221"/>
  <c r="AJ24" i="221"/>
  <c r="S24" i="221"/>
  <c r="AJ23" i="221"/>
  <c r="S23" i="221"/>
  <c r="AJ22" i="221"/>
  <c r="S22" i="221"/>
  <c r="AJ21" i="221"/>
  <c r="S21" i="221"/>
  <c r="AJ20" i="221"/>
  <c r="S20" i="221"/>
  <c r="AJ19" i="221"/>
  <c r="S19" i="221"/>
  <c r="AK18" i="221"/>
  <c r="T18" i="221"/>
  <c r="AJ17" i="221"/>
  <c r="S17" i="221"/>
  <c r="AJ16" i="221"/>
  <c r="S16" i="221"/>
  <c r="O14" i="221"/>
  <c r="AM13" i="221"/>
  <c r="O12" i="221"/>
  <c r="O10" i="221"/>
  <c r="AI9" i="221"/>
  <c r="O8" i="221"/>
  <c r="O7" i="221"/>
  <c r="Q6" i="221"/>
  <c r="AR5" i="221"/>
  <c r="AM5" i="221"/>
  <c r="O5" i="221"/>
  <c r="O4" i="221"/>
  <c r="O3" i="221"/>
  <c r="O42" i="220"/>
  <c r="O38" i="220"/>
  <c r="AL37" i="220"/>
  <c r="U37" i="220"/>
  <c r="U36" i="220"/>
  <c r="AL35" i="220"/>
  <c r="U35" i="220"/>
  <c r="U34" i="220"/>
  <c r="O33" i="220"/>
  <c r="O32" i="220"/>
  <c r="AJ31" i="220"/>
  <c r="S31" i="220"/>
  <c r="AJ30" i="220"/>
  <c r="S30" i="220"/>
  <c r="AJ29" i="220"/>
  <c r="S29" i="220"/>
  <c r="AJ28" i="220"/>
  <c r="S28" i="220"/>
  <c r="AJ27" i="220"/>
  <c r="S27" i="220"/>
  <c r="AJ26" i="220"/>
  <c r="S26" i="220"/>
  <c r="AJ25" i="220"/>
  <c r="S25" i="220"/>
  <c r="AJ24" i="220"/>
  <c r="S24" i="220"/>
  <c r="AJ23" i="220"/>
  <c r="S23" i="220"/>
  <c r="AJ22" i="220"/>
  <c r="S22" i="220"/>
  <c r="AJ21" i="220"/>
  <c r="S21" i="220"/>
  <c r="AJ20" i="220"/>
  <c r="S20" i="220"/>
  <c r="AJ19" i="220"/>
  <c r="S19" i="220"/>
  <c r="AK18" i="220"/>
  <c r="T18" i="220"/>
  <c r="AJ17" i="220"/>
  <c r="S17" i="220"/>
  <c r="AJ16" i="220"/>
  <c r="S16" i="220"/>
  <c r="O14" i="220"/>
  <c r="AM13" i="220"/>
  <c r="O12" i="220"/>
  <c r="O10" i="220"/>
  <c r="AI9" i="220"/>
  <c r="O8" i="220"/>
  <c r="O7" i="220"/>
  <c r="Q6" i="220"/>
  <c r="AR5" i="220"/>
  <c r="AM5" i="220"/>
  <c r="O5" i="220"/>
  <c r="O4" i="220"/>
  <c r="O3" i="220"/>
  <c r="O42" i="219"/>
  <c r="O38" i="219"/>
  <c r="AL37" i="219"/>
  <c r="U37" i="219"/>
  <c r="U36" i="219"/>
  <c r="AL35" i="219"/>
  <c r="U35" i="219"/>
  <c r="U34" i="219"/>
  <c r="O33" i="219"/>
  <c r="O32" i="219"/>
  <c r="AJ31" i="219"/>
  <c r="S31" i="219"/>
  <c r="AJ30" i="219"/>
  <c r="S30" i="219"/>
  <c r="AJ29" i="219"/>
  <c r="S29" i="219"/>
  <c r="AJ28" i="219"/>
  <c r="S28" i="219"/>
  <c r="AJ27" i="219"/>
  <c r="S27" i="219"/>
  <c r="AJ26" i="219"/>
  <c r="S26" i="219"/>
  <c r="AJ25" i="219"/>
  <c r="S25" i="219"/>
  <c r="AJ24" i="219"/>
  <c r="S24" i="219"/>
  <c r="AJ23" i="219"/>
  <c r="S23" i="219"/>
  <c r="AJ22" i="219"/>
  <c r="S22" i="219"/>
  <c r="AJ21" i="219"/>
  <c r="S21" i="219"/>
  <c r="AJ20" i="219"/>
  <c r="S20" i="219"/>
  <c r="AJ19" i="219"/>
  <c r="S19" i="219"/>
  <c r="AK18" i="219"/>
  <c r="T18" i="219"/>
  <c r="AJ17" i="219"/>
  <c r="S17" i="219"/>
  <c r="AJ16" i="219"/>
  <c r="S16" i="219"/>
  <c r="O14" i="219"/>
  <c r="AM13" i="219"/>
  <c r="O12" i="219"/>
  <c r="O10" i="219"/>
  <c r="AI9" i="219"/>
  <c r="O8" i="219"/>
  <c r="O7" i="219"/>
  <c r="Q6" i="219"/>
  <c r="AR5" i="219"/>
  <c r="AM5" i="219"/>
  <c r="O5" i="219"/>
  <c r="O4" i="219"/>
  <c r="O3" i="219"/>
  <c r="O42" i="218"/>
  <c r="O38" i="218"/>
  <c r="AL37" i="218"/>
  <c r="U37" i="218"/>
  <c r="U36" i="218"/>
  <c r="AL35" i="218"/>
  <c r="U35" i="218"/>
  <c r="U34" i="218"/>
  <c r="O33" i="218"/>
  <c r="O32" i="218"/>
  <c r="AJ31" i="218"/>
  <c r="S31" i="218"/>
  <c r="AJ30" i="218"/>
  <c r="S30" i="218"/>
  <c r="AJ29" i="218"/>
  <c r="S29" i="218"/>
  <c r="AJ28" i="218"/>
  <c r="S28" i="218"/>
  <c r="AJ27" i="218"/>
  <c r="S27" i="218"/>
  <c r="AJ26" i="218"/>
  <c r="S26" i="218"/>
  <c r="AJ25" i="218"/>
  <c r="S25" i="218"/>
  <c r="AJ24" i="218"/>
  <c r="S24" i="218"/>
  <c r="AJ23" i="218"/>
  <c r="S23" i="218"/>
  <c r="AJ22" i="218"/>
  <c r="S22" i="218"/>
  <c r="AJ21" i="218"/>
  <c r="S21" i="218"/>
  <c r="AJ20" i="218"/>
  <c r="S20" i="218"/>
  <c r="AJ19" i="218"/>
  <c r="S19" i="218"/>
  <c r="AK18" i="218"/>
  <c r="T18" i="218"/>
  <c r="AJ17" i="218"/>
  <c r="S17" i="218"/>
  <c r="AJ16" i="218"/>
  <c r="S16" i="218"/>
  <c r="O14" i="218"/>
  <c r="AM13" i="218"/>
  <c r="O12" i="218"/>
  <c r="O10" i="218"/>
  <c r="AI9" i="218"/>
  <c r="O8" i="218"/>
  <c r="O7" i="218"/>
  <c r="Q6" i="218"/>
  <c r="AR5" i="218"/>
  <c r="AM5" i="218"/>
  <c r="O5" i="218"/>
  <c r="O4" i="218"/>
  <c r="O3" i="218"/>
  <c r="O42" i="217"/>
  <c r="O38" i="217"/>
  <c r="AL37" i="217"/>
  <c r="U37" i="217"/>
  <c r="U36" i="217"/>
  <c r="AL35" i="217"/>
  <c r="U35" i="217"/>
  <c r="U34" i="217"/>
  <c r="O33" i="217"/>
  <c r="O32" i="217"/>
  <c r="AJ31" i="217"/>
  <c r="S31" i="217"/>
  <c r="AJ30" i="217"/>
  <c r="S30" i="217"/>
  <c r="AJ29" i="217"/>
  <c r="S29" i="217"/>
  <c r="AJ28" i="217"/>
  <c r="S28" i="217"/>
  <c r="AJ27" i="217"/>
  <c r="S27" i="217"/>
  <c r="AJ26" i="217"/>
  <c r="S26" i="217"/>
  <c r="AJ25" i="217"/>
  <c r="S25" i="217"/>
  <c r="AJ24" i="217"/>
  <c r="S24" i="217"/>
  <c r="AJ23" i="217"/>
  <c r="S23" i="217"/>
  <c r="AJ22" i="217"/>
  <c r="S22" i="217"/>
  <c r="AJ21" i="217"/>
  <c r="S21" i="217"/>
  <c r="AJ20" i="217"/>
  <c r="S20" i="217"/>
  <c r="AJ19" i="217"/>
  <c r="S19" i="217"/>
  <c r="AK18" i="217"/>
  <c r="T18" i="217"/>
  <c r="AJ17" i="217"/>
  <c r="S17" i="217"/>
  <c r="AJ16" i="217"/>
  <c r="S16" i="217"/>
  <c r="O14" i="217"/>
  <c r="AM13" i="217"/>
  <c r="O12" i="217"/>
  <c r="O10" i="217"/>
  <c r="AI9" i="217"/>
  <c r="O8" i="217"/>
  <c r="O7" i="217"/>
  <c r="Q6" i="217"/>
  <c r="AR5" i="217"/>
  <c r="AM5" i="217"/>
  <c r="O5" i="217"/>
  <c r="O4" i="217"/>
  <c r="O3" i="217"/>
  <c r="O42" i="216"/>
  <c r="O38" i="216"/>
  <c r="AL37" i="216"/>
  <c r="U37" i="216"/>
  <c r="U36" i="216"/>
  <c r="AL35" i="216"/>
  <c r="U35" i="216"/>
  <c r="U34" i="216"/>
  <c r="O33" i="216"/>
  <c r="O32" i="216"/>
  <c r="AJ31" i="216"/>
  <c r="S31" i="216"/>
  <c r="AJ30" i="216"/>
  <c r="S30" i="216"/>
  <c r="AJ29" i="216"/>
  <c r="S29" i="216"/>
  <c r="AJ28" i="216"/>
  <c r="S28" i="216"/>
  <c r="AJ27" i="216"/>
  <c r="S27" i="216"/>
  <c r="AJ26" i="216"/>
  <c r="S26" i="216"/>
  <c r="AJ25" i="216"/>
  <c r="S25" i="216"/>
  <c r="AJ24" i="216"/>
  <c r="S24" i="216"/>
  <c r="AJ23" i="216"/>
  <c r="S23" i="216"/>
  <c r="AJ22" i="216"/>
  <c r="S22" i="216"/>
  <c r="AJ21" i="216"/>
  <c r="S21" i="216"/>
  <c r="AJ20" i="216"/>
  <c r="S20" i="216"/>
  <c r="AJ19" i="216"/>
  <c r="S19" i="216"/>
  <c r="AK18" i="216"/>
  <c r="T18" i="216"/>
  <c r="AJ17" i="216"/>
  <c r="S17" i="216"/>
  <c r="AJ16" i="216"/>
  <c r="S16" i="216"/>
  <c r="O14" i="216"/>
  <c r="AM13" i="216"/>
  <c r="O12" i="216"/>
  <c r="O10" i="216"/>
  <c r="AI9" i="216"/>
  <c r="O8" i="216"/>
  <c r="O7" i="216"/>
  <c r="Q6" i="216"/>
  <c r="AR5" i="216"/>
  <c r="AM5" i="216"/>
  <c r="O5" i="216"/>
  <c r="O4" i="216"/>
  <c r="O3" i="216"/>
  <c r="O42" i="215"/>
  <c r="O38" i="215"/>
  <c r="AL37" i="215"/>
  <c r="U37" i="215"/>
  <c r="U36" i="215"/>
  <c r="AL35" i="215"/>
  <c r="U35" i="215"/>
  <c r="U34" i="215"/>
  <c r="O33" i="215"/>
  <c r="O32" i="215"/>
  <c r="AJ31" i="215"/>
  <c r="S31" i="215"/>
  <c r="AJ30" i="215"/>
  <c r="S30" i="215"/>
  <c r="AJ29" i="215"/>
  <c r="S29" i="215"/>
  <c r="AJ28" i="215"/>
  <c r="S28" i="215"/>
  <c r="AJ27" i="215"/>
  <c r="S27" i="215"/>
  <c r="AJ26" i="215"/>
  <c r="S26" i="215"/>
  <c r="AJ25" i="215"/>
  <c r="S25" i="215"/>
  <c r="AJ24" i="215"/>
  <c r="S24" i="215"/>
  <c r="AJ23" i="215"/>
  <c r="S23" i="215"/>
  <c r="AJ22" i="215"/>
  <c r="S22" i="215"/>
  <c r="AJ21" i="215"/>
  <c r="S21" i="215"/>
  <c r="AJ20" i="215"/>
  <c r="S20" i="215"/>
  <c r="AJ19" i="215"/>
  <c r="S19" i="215"/>
  <c r="AK18" i="215"/>
  <c r="T18" i="215"/>
  <c r="AJ17" i="215"/>
  <c r="S17" i="215"/>
  <c r="AJ16" i="215"/>
  <c r="S16" i="215"/>
  <c r="O14" i="215"/>
  <c r="AM13" i="215"/>
  <c r="O12" i="215"/>
  <c r="O10" i="215"/>
  <c r="AI9" i="215"/>
  <c r="O8" i="215"/>
  <c r="O7" i="215"/>
  <c r="Q6" i="215"/>
  <c r="AR5" i="215"/>
  <c r="AM5" i="215"/>
  <c r="O5" i="215"/>
  <c r="O4" i="215"/>
  <c r="O3" i="215"/>
  <c r="O42" i="214"/>
  <c r="O38" i="214"/>
  <c r="AL37" i="214"/>
  <c r="U37" i="214"/>
  <c r="U36" i="214"/>
  <c r="AL35" i="214"/>
  <c r="U35" i="214"/>
  <c r="U34" i="214"/>
  <c r="O33" i="214"/>
  <c r="O32" i="214"/>
  <c r="AJ31" i="214"/>
  <c r="S31" i="214"/>
  <c r="AJ30" i="214"/>
  <c r="S30" i="214"/>
  <c r="AJ29" i="214"/>
  <c r="S29" i="214"/>
  <c r="AJ28" i="214"/>
  <c r="S28" i="214"/>
  <c r="AJ27" i="214"/>
  <c r="S27" i="214"/>
  <c r="AJ26" i="214"/>
  <c r="S26" i="214"/>
  <c r="AJ25" i="214"/>
  <c r="S25" i="214"/>
  <c r="AJ24" i="214"/>
  <c r="S24" i="214"/>
  <c r="AJ23" i="214"/>
  <c r="S23" i="214"/>
  <c r="AJ22" i="214"/>
  <c r="S22" i="214"/>
  <c r="AJ21" i="214"/>
  <c r="S21" i="214"/>
  <c r="AJ20" i="214"/>
  <c r="S20" i="214"/>
  <c r="AJ19" i="214"/>
  <c r="S19" i="214"/>
  <c r="AK18" i="214"/>
  <c r="T18" i="214"/>
  <c r="AJ17" i="214"/>
  <c r="S17" i="214"/>
  <c r="AJ16" i="214"/>
  <c r="S16" i="214"/>
  <c r="O14" i="214"/>
  <c r="AM13" i="214"/>
  <c r="O12" i="214"/>
  <c r="O10" i="214"/>
  <c r="AI9" i="214"/>
  <c r="O8" i="214"/>
  <c r="O7" i="214"/>
  <c r="Q6" i="214"/>
  <c r="AR5" i="214"/>
  <c r="AM5" i="214"/>
  <c r="O5" i="214"/>
  <c r="O4" i="214"/>
  <c r="O3" i="214"/>
  <c r="O42" i="213"/>
  <c r="O38" i="213"/>
  <c r="AL37" i="213"/>
  <c r="U37" i="213"/>
  <c r="U36" i="213"/>
  <c r="AL35" i="213"/>
  <c r="U35" i="213"/>
  <c r="U34" i="213"/>
  <c r="O33" i="213"/>
  <c r="O32" i="213"/>
  <c r="AJ31" i="213"/>
  <c r="S31" i="213"/>
  <c r="AJ30" i="213"/>
  <c r="S30" i="213"/>
  <c r="AJ29" i="213"/>
  <c r="S29" i="213"/>
  <c r="AJ28" i="213"/>
  <c r="S28" i="213"/>
  <c r="AJ27" i="213"/>
  <c r="S27" i="213"/>
  <c r="AJ26" i="213"/>
  <c r="S26" i="213"/>
  <c r="AJ25" i="213"/>
  <c r="S25" i="213"/>
  <c r="AJ24" i="213"/>
  <c r="S24" i="213"/>
  <c r="AJ23" i="213"/>
  <c r="S23" i="213"/>
  <c r="AJ22" i="213"/>
  <c r="S22" i="213"/>
  <c r="AJ21" i="213"/>
  <c r="S21" i="213"/>
  <c r="AJ20" i="213"/>
  <c r="S20" i="213"/>
  <c r="AJ19" i="213"/>
  <c r="S19" i="213"/>
  <c r="AK18" i="213"/>
  <c r="T18" i="213"/>
  <c r="AJ17" i="213"/>
  <c r="S17" i="213"/>
  <c r="AJ16" i="213"/>
  <c r="S16" i="213"/>
  <c r="O14" i="213"/>
  <c r="AM13" i="213"/>
  <c r="O12" i="213"/>
  <c r="O10" i="213"/>
  <c r="AI9" i="213"/>
  <c r="O8" i="213"/>
  <c r="O7" i="213"/>
  <c r="Q6" i="213"/>
  <c r="AR5" i="213"/>
  <c r="AM5" i="213"/>
  <c r="O5" i="213"/>
  <c r="O4" i="213"/>
  <c r="O3" i="213"/>
  <c r="O42" i="212"/>
  <c r="O38" i="212"/>
  <c r="AL37" i="212"/>
  <c r="U37" i="212"/>
  <c r="U36" i="212"/>
  <c r="AL35" i="212"/>
  <c r="U35" i="212"/>
  <c r="U34" i="212"/>
  <c r="O33" i="212"/>
  <c r="O32" i="212"/>
  <c r="AJ31" i="212"/>
  <c r="S31" i="212"/>
  <c r="AJ30" i="212"/>
  <c r="S30" i="212"/>
  <c r="AJ29" i="212"/>
  <c r="S29" i="212"/>
  <c r="AJ28" i="212"/>
  <c r="S28" i="212"/>
  <c r="AJ27" i="212"/>
  <c r="S27" i="212"/>
  <c r="AJ26" i="212"/>
  <c r="S26" i="212"/>
  <c r="AJ25" i="212"/>
  <c r="S25" i="212"/>
  <c r="AJ24" i="212"/>
  <c r="S24" i="212"/>
  <c r="AJ23" i="212"/>
  <c r="S23" i="212"/>
  <c r="AJ22" i="212"/>
  <c r="S22" i="212"/>
  <c r="AJ21" i="212"/>
  <c r="S21" i="212"/>
  <c r="AJ20" i="212"/>
  <c r="S20" i="212"/>
  <c r="AJ19" i="212"/>
  <c r="S19" i="212"/>
  <c r="AK18" i="212"/>
  <c r="T18" i="212"/>
  <c r="AJ17" i="212"/>
  <c r="S17" i="212"/>
  <c r="AJ16" i="212"/>
  <c r="S16" i="212"/>
  <c r="O14" i="212"/>
  <c r="AM13" i="212"/>
  <c r="O12" i="212"/>
  <c r="O10" i="212"/>
  <c r="AI9" i="212"/>
  <c r="O8" i="212"/>
  <c r="O7" i="212"/>
  <c r="Q6" i="212"/>
  <c r="AR5" i="212"/>
  <c r="AM5" i="212"/>
  <c r="O5" i="212"/>
  <c r="O4" i="212"/>
  <c r="O3" i="212"/>
  <c r="O42" i="211"/>
  <c r="O38" i="211"/>
  <c r="AL37" i="211"/>
  <c r="U37" i="211"/>
  <c r="U36" i="211"/>
  <c r="AL35" i="211"/>
  <c r="U35" i="211"/>
  <c r="U34" i="211"/>
  <c r="O33" i="211"/>
  <c r="O32" i="211"/>
  <c r="AJ31" i="211"/>
  <c r="S31" i="211"/>
  <c r="AJ30" i="211"/>
  <c r="S30" i="211"/>
  <c r="AJ29" i="211"/>
  <c r="S29" i="211"/>
  <c r="AJ28" i="211"/>
  <c r="S28" i="211"/>
  <c r="AJ27" i="211"/>
  <c r="S27" i="211"/>
  <c r="AJ26" i="211"/>
  <c r="S26" i="211"/>
  <c r="AJ25" i="211"/>
  <c r="S25" i="211"/>
  <c r="AJ24" i="211"/>
  <c r="S24" i="211"/>
  <c r="AJ23" i="211"/>
  <c r="S23" i="211"/>
  <c r="AJ22" i="211"/>
  <c r="S22" i="211"/>
  <c r="AJ21" i="211"/>
  <c r="S21" i="211"/>
  <c r="AJ20" i="211"/>
  <c r="S20" i="211"/>
  <c r="AJ19" i="211"/>
  <c r="S19" i="211"/>
  <c r="AK18" i="211"/>
  <c r="T18" i="211"/>
  <c r="AJ17" i="211"/>
  <c r="S17" i="211"/>
  <c r="AJ16" i="211"/>
  <c r="S16" i="211"/>
  <c r="O14" i="211"/>
  <c r="AM13" i="211"/>
  <c r="O12" i="211"/>
  <c r="O10" i="211"/>
  <c r="AI9" i="211"/>
  <c r="O8" i="211"/>
  <c r="O7" i="211"/>
  <c r="Q6" i="211"/>
  <c r="AR5" i="211"/>
  <c r="AM5" i="211"/>
  <c r="O5" i="211"/>
  <c r="O4" i="211"/>
  <c r="O3" i="211"/>
  <c r="O42" i="210"/>
  <c r="O38" i="210"/>
  <c r="AL37" i="210"/>
  <c r="U37" i="210"/>
  <c r="U36" i="210"/>
  <c r="AL35" i="210"/>
  <c r="U35" i="210"/>
  <c r="U34" i="210"/>
  <c r="O33" i="210"/>
  <c r="O32" i="210"/>
  <c r="AJ31" i="210"/>
  <c r="S31" i="210"/>
  <c r="AJ30" i="210"/>
  <c r="S30" i="210"/>
  <c r="AJ29" i="210"/>
  <c r="S29" i="210"/>
  <c r="AJ28" i="210"/>
  <c r="S28" i="210"/>
  <c r="AJ27" i="210"/>
  <c r="S27" i="210"/>
  <c r="AJ26" i="210"/>
  <c r="S26" i="210"/>
  <c r="AJ25" i="210"/>
  <c r="S25" i="210"/>
  <c r="AJ24" i="210"/>
  <c r="S24" i="210"/>
  <c r="AJ23" i="210"/>
  <c r="S23" i="210"/>
  <c r="AJ22" i="210"/>
  <c r="S22" i="210"/>
  <c r="AJ21" i="210"/>
  <c r="S21" i="210"/>
  <c r="AJ20" i="210"/>
  <c r="S20" i="210"/>
  <c r="AJ19" i="210"/>
  <c r="S19" i="210"/>
  <c r="AK18" i="210"/>
  <c r="T18" i="210"/>
  <c r="AJ17" i="210"/>
  <c r="S17" i="210"/>
  <c r="AJ16" i="210"/>
  <c r="S16" i="210"/>
  <c r="O14" i="210"/>
  <c r="AM13" i="210"/>
  <c r="O12" i="210"/>
  <c r="O10" i="210"/>
  <c r="AI9" i="210"/>
  <c r="O8" i="210"/>
  <c r="O7" i="210"/>
  <c r="Q6" i="210"/>
  <c r="AR5" i="210"/>
  <c r="AM5" i="210"/>
  <c r="O5" i="210"/>
  <c r="O4" i="210"/>
  <c r="O3" i="210"/>
  <c r="O42" i="209"/>
  <c r="O38" i="209"/>
  <c r="AL37" i="209"/>
  <c r="U37" i="209"/>
  <c r="U36" i="209"/>
  <c r="AL35" i="209"/>
  <c r="U35" i="209"/>
  <c r="U34" i="209"/>
  <c r="O33" i="209"/>
  <c r="O32" i="209"/>
  <c r="AJ31" i="209"/>
  <c r="S31" i="209"/>
  <c r="AJ30" i="209"/>
  <c r="S30" i="209"/>
  <c r="AJ29" i="209"/>
  <c r="S29" i="209"/>
  <c r="AJ28" i="209"/>
  <c r="S28" i="209"/>
  <c r="AJ27" i="209"/>
  <c r="S27" i="209"/>
  <c r="AJ26" i="209"/>
  <c r="S26" i="209"/>
  <c r="AJ25" i="209"/>
  <c r="S25" i="209"/>
  <c r="AJ24" i="209"/>
  <c r="S24" i="209"/>
  <c r="AJ23" i="209"/>
  <c r="S23" i="209"/>
  <c r="AJ22" i="209"/>
  <c r="S22" i="209"/>
  <c r="AJ21" i="209"/>
  <c r="S21" i="209"/>
  <c r="AJ20" i="209"/>
  <c r="S20" i="209"/>
  <c r="AJ19" i="209"/>
  <c r="S19" i="209"/>
  <c r="AK18" i="209"/>
  <c r="T18" i="209"/>
  <c r="AJ17" i="209"/>
  <c r="S17" i="209"/>
  <c r="AJ16" i="209"/>
  <c r="S16" i="209"/>
  <c r="O14" i="209"/>
  <c r="AM13" i="209"/>
  <c r="O12" i="209"/>
  <c r="O10" i="209"/>
  <c r="AI9" i="209"/>
  <c r="O8" i="209"/>
  <c r="O7" i="209"/>
  <c r="Q6" i="209"/>
  <c r="AR5" i="209"/>
  <c r="AM5" i="209"/>
  <c r="O5" i="209"/>
  <c r="O4" i="209"/>
  <c r="O3" i="209"/>
  <c r="O42" i="208"/>
  <c r="O38" i="208"/>
  <c r="AL37" i="208"/>
  <c r="U37" i="208"/>
  <c r="U36" i="208"/>
  <c r="AL35" i="208"/>
  <c r="U35" i="208"/>
  <c r="U34" i="208"/>
  <c r="O33" i="208"/>
  <c r="O32" i="208"/>
  <c r="AJ31" i="208"/>
  <c r="S31" i="208"/>
  <c r="AJ30" i="208"/>
  <c r="S30" i="208"/>
  <c r="AJ29" i="208"/>
  <c r="S29" i="208"/>
  <c r="AJ28" i="208"/>
  <c r="S28" i="208"/>
  <c r="AJ27" i="208"/>
  <c r="S27" i="208"/>
  <c r="AJ26" i="208"/>
  <c r="S26" i="208"/>
  <c r="AJ25" i="208"/>
  <c r="S25" i="208"/>
  <c r="AJ24" i="208"/>
  <c r="S24" i="208"/>
  <c r="AJ23" i="208"/>
  <c r="S23" i="208"/>
  <c r="AJ22" i="208"/>
  <c r="S22" i="208"/>
  <c r="AJ21" i="208"/>
  <c r="S21" i="208"/>
  <c r="AJ20" i="208"/>
  <c r="S20" i="208"/>
  <c r="AJ19" i="208"/>
  <c r="S19" i="208"/>
  <c r="AK18" i="208"/>
  <c r="T18" i="208"/>
  <c r="AJ17" i="208"/>
  <c r="S17" i="208"/>
  <c r="AJ16" i="208"/>
  <c r="S16" i="208"/>
  <c r="O14" i="208"/>
  <c r="AM13" i="208"/>
  <c r="O12" i="208"/>
  <c r="O10" i="208"/>
  <c r="AI9" i="208"/>
  <c r="O8" i="208"/>
  <c r="O7" i="208"/>
  <c r="Q6" i="208"/>
  <c r="AR5" i="208"/>
  <c r="AM5" i="208"/>
  <c r="O5" i="208"/>
  <c r="O4" i="208"/>
  <c r="O3" i="208"/>
  <c r="O42" i="207"/>
  <c r="O38" i="207"/>
  <c r="AL37" i="207"/>
  <c r="U37" i="207"/>
  <c r="U36" i="207"/>
  <c r="AL35" i="207"/>
  <c r="U35" i="207"/>
  <c r="U34" i="207"/>
  <c r="O33" i="207"/>
  <c r="O32" i="207"/>
  <c r="AJ31" i="207"/>
  <c r="S31" i="207"/>
  <c r="AJ30" i="207"/>
  <c r="S30" i="207"/>
  <c r="AJ29" i="207"/>
  <c r="S29" i="207"/>
  <c r="AJ28" i="207"/>
  <c r="S28" i="207"/>
  <c r="AJ27" i="207"/>
  <c r="S27" i="207"/>
  <c r="AJ26" i="207"/>
  <c r="S26" i="207"/>
  <c r="AJ25" i="207"/>
  <c r="S25" i="207"/>
  <c r="AJ24" i="207"/>
  <c r="S24" i="207"/>
  <c r="AJ23" i="207"/>
  <c r="S23" i="207"/>
  <c r="AJ22" i="207"/>
  <c r="S22" i="207"/>
  <c r="AJ21" i="207"/>
  <c r="S21" i="207"/>
  <c r="AJ20" i="207"/>
  <c r="S20" i="207"/>
  <c r="AJ19" i="207"/>
  <c r="S19" i="207"/>
  <c r="AK18" i="207"/>
  <c r="T18" i="207"/>
  <c r="AJ17" i="207"/>
  <c r="S17" i="207"/>
  <c r="AJ16" i="207"/>
  <c r="S16" i="207"/>
  <c r="O14" i="207"/>
  <c r="AM13" i="207"/>
  <c r="O12" i="207"/>
  <c r="O10" i="207"/>
  <c r="AI9" i="207"/>
  <c r="O8" i="207"/>
  <c r="O7" i="207"/>
  <c r="Q6" i="207"/>
  <c r="AR5" i="207"/>
  <c r="AM5" i="207"/>
  <c r="O5" i="207"/>
  <c r="O4" i="207"/>
  <c r="O3" i="207"/>
  <c r="O42" i="206"/>
  <c r="O38" i="206"/>
  <c r="AL37" i="206"/>
  <c r="U37" i="206"/>
  <c r="U36" i="206"/>
  <c r="AL35" i="206"/>
  <c r="U35" i="206"/>
  <c r="U34" i="206"/>
  <c r="O33" i="206"/>
  <c r="O32" i="206"/>
  <c r="AJ31" i="206"/>
  <c r="S31" i="206"/>
  <c r="AJ30" i="206"/>
  <c r="S30" i="206"/>
  <c r="AJ29" i="206"/>
  <c r="S29" i="206"/>
  <c r="AJ28" i="206"/>
  <c r="S28" i="206"/>
  <c r="AJ27" i="206"/>
  <c r="S27" i="206"/>
  <c r="AJ26" i="206"/>
  <c r="S26" i="206"/>
  <c r="AJ25" i="206"/>
  <c r="S25" i="206"/>
  <c r="AJ24" i="206"/>
  <c r="S24" i="206"/>
  <c r="AJ23" i="206"/>
  <c r="S23" i="206"/>
  <c r="AJ22" i="206"/>
  <c r="S22" i="206"/>
  <c r="AJ21" i="206"/>
  <c r="S21" i="206"/>
  <c r="AJ20" i="206"/>
  <c r="S20" i="206"/>
  <c r="AJ19" i="206"/>
  <c r="S19" i="206"/>
  <c r="AK18" i="206"/>
  <c r="T18" i="206"/>
  <c r="AJ17" i="206"/>
  <c r="S17" i="206"/>
  <c r="AJ16" i="206"/>
  <c r="S16" i="206"/>
  <c r="O14" i="206"/>
  <c r="AM13" i="206"/>
  <c r="O12" i="206"/>
  <c r="O10" i="206"/>
  <c r="AI9" i="206"/>
  <c r="O8" i="206"/>
  <c r="O7" i="206"/>
  <c r="Q6" i="206"/>
  <c r="AR5" i="206"/>
  <c r="AM5" i="206"/>
  <c r="O5" i="206"/>
  <c r="O4" i="206"/>
  <c r="O3" i="206"/>
  <c r="O42" i="205"/>
  <c r="O38" i="205"/>
  <c r="AL37" i="205"/>
  <c r="U37" i="205"/>
  <c r="U36" i="205"/>
  <c r="AL35" i="205"/>
  <c r="U35" i="205"/>
  <c r="U34" i="205"/>
  <c r="O33" i="205"/>
  <c r="O32" i="205"/>
  <c r="AJ31" i="205"/>
  <c r="S31" i="205"/>
  <c r="AJ30" i="205"/>
  <c r="S30" i="205"/>
  <c r="AJ29" i="205"/>
  <c r="S29" i="205"/>
  <c r="AJ28" i="205"/>
  <c r="S28" i="205"/>
  <c r="AJ27" i="205"/>
  <c r="S27" i="205"/>
  <c r="AJ26" i="205"/>
  <c r="S26" i="205"/>
  <c r="AJ25" i="205"/>
  <c r="S25" i="205"/>
  <c r="AJ24" i="205"/>
  <c r="S24" i="205"/>
  <c r="AJ23" i="205"/>
  <c r="S23" i="205"/>
  <c r="AJ22" i="205"/>
  <c r="S22" i="205"/>
  <c r="AJ21" i="205"/>
  <c r="S21" i="205"/>
  <c r="AJ20" i="205"/>
  <c r="S20" i="205"/>
  <c r="AJ19" i="205"/>
  <c r="S19" i="205"/>
  <c r="AK18" i="205"/>
  <c r="T18" i="205"/>
  <c r="AJ17" i="205"/>
  <c r="S17" i="205"/>
  <c r="AJ16" i="205"/>
  <c r="S16" i="205"/>
  <c r="O14" i="205"/>
  <c r="AM13" i="205"/>
  <c r="O12" i="205"/>
  <c r="O10" i="205"/>
  <c r="AI9" i="205"/>
  <c r="O8" i="205"/>
  <c r="O7" i="205"/>
  <c r="Q6" i="205"/>
  <c r="AR5" i="205"/>
  <c r="AM5" i="205"/>
  <c r="O5" i="205"/>
  <c r="O4" i="205"/>
  <c r="O3" i="205"/>
  <c r="O42" i="204"/>
  <c r="O38" i="204"/>
  <c r="AL37" i="204"/>
  <c r="U37" i="204"/>
  <c r="U36" i="204"/>
  <c r="AL35" i="204"/>
  <c r="U35" i="204"/>
  <c r="U34" i="204"/>
  <c r="O33" i="204"/>
  <c r="O32" i="204"/>
  <c r="AJ31" i="204"/>
  <c r="S31" i="204"/>
  <c r="AJ30" i="204"/>
  <c r="S30" i="204"/>
  <c r="AJ29" i="204"/>
  <c r="S29" i="204"/>
  <c r="AJ28" i="204"/>
  <c r="S28" i="204"/>
  <c r="AJ27" i="204"/>
  <c r="S27" i="204"/>
  <c r="AJ26" i="204"/>
  <c r="S26" i="204"/>
  <c r="AJ25" i="204"/>
  <c r="S25" i="204"/>
  <c r="AJ24" i="204"/>
  <c r="S24" i="204"/>
  <c r="AJ23" i="204"/>
  <c r="S23" i="204"/>
  <c r="AJ22" i="204"/>
  <c r="S22" i="204"/>
  <c r="AJ21" i="204"/>
  <c r="S21" i="204"/>
  <c r="AJ20" i="204"/>
  <c r="S20" i="204"/>
  <c r="AJ19" i="204"/>
  <c r="S19" i="204"/>
  <c r="AK18" i="204"/>
  <c r="T18" i="204"/>
  <c r="AJ17" i="204"/>
  <c r="S17" i="204"/>
  <c r="AJ16" i="204"/>
  <c r="S16" i="204"/>
  <c r="O14" i="204"/>
  <c r="AM13" i="204"/>
  <c r="O12" i="204"/>
  <c r="O10" i="204"/>
  <c r="AI9" i="204"/>
  <c r="O8" i="204"/>
  <c r="O7" i="204"/>
  <c r="Q6" i="204"/>
  <c r="AR5" i="204"/>
  <c r="AM5" i="204"/>
  <c r="O5" i="204"/>
  <c r="O4" i="204"/>
  <c r="O3" i="204"/>
  <c r="O42" i="203"/>
  <c r="O38" i="203"/>
  <c r="AL37" i="203"/>
  <c r="U37" i="203"/>
  <c r="U36" i="203"/>
  <c r="AL35" i="203"/>
  <c r="U35" i="203"/>
  <c r="U34" i="203"/>
  <c r="O33" i="203"/>
  <c r="O32" i="203"/>
  <c r="AJ31" i="203"/>
  <c r="S31" i="203"/>
  <c r="AJ30" i="203"/>
  <c r="S30" i="203"/>
  <c r="AJ29" i="203"/>
  <c r="S29" i="203"/>
  <c r="AJ28" i="203"/>
  <c r="S28" i="203"/>
  <c r="AJ27" i="203"/>
  <c r="S27" i="203"/>
  <c r="AJ26" i="203"/>
  <c r="S26" i="203"/>
  <c r="AJ25" i="203"/>
  <c r="S25" i="203"/>
  <c r="AJ24" i="203"/>
  <c r="S24" i="203"/>
  <c r="AJ23" i="203"/>
  <c r="S23" i="203"/>
  <c r="AJ22" i="203"/>
  <c r="S22" i="203"/>
  <c r="AJ21" i="203"/>
  <c r="S21" i="203"/>
  <c r="AJ20" i="203"/>
  <c r="S20" i="203"/>
  <c r="AJ19" i="203"/>
  <c r="S19" i="203"/>
  <c r="AK18" i="203"/>
  <c r="T18" i="203"/>
  <c r="AJ17" i="203"/>
  <c r="S17" i="203"/>
  <c r="AJ16" i="203"/>
  <c r="S16" i="203"/>
  <c r="O14" i="203"/>
  <c r="AM13" i="203"/>
  <c r="O12" i="203"/>
  <c r="O10" i="203"/>
  <c r="AI9" i="203"/>
  <c r="O8" i="203"/>
  <c r="O7" i="203"/>
  <c r="Q6" i="203"/>
  <c r="AR5" i="203"/>
  <c r="AM5" i="203"/>
  <c r="O5" i="203"/>
  <c r="O4" i="203"/>
  <c r="O3" i="203"/>
  <c r="O42" i="202"/>
  <c r="O38" i="202"/>
  <c r="AL37" i="202"/>
  <c r="U37" i="202"/>
  <c r="U36" i="202"/>
  <c r="AL35" i="202"/>
  <c r="U35" i="202"/>
  <c r="U34" i="202"/>
  <c r="O33" i="202"/>
  <c r="O32" i="202"/>
  <c r="AJ31" i="202"/>
  <c r="S31" i="202"/>
  <c r="AJ30" i="202"/>
  <c r="S30" i="202"/>
  <c r="AJ29" i="202"/>
  <c r="S29" i="202"/>
  <c r="AJ28" i="202"/>
  <c r="S28" i="202"/>
  <c r="AJ27" i="202"/>
  <c r="S27" i="202"/>
  <c r="AJ26" i="202"/>
  <c r="S26" i="202"/>
  <c r="AJ25" i="202"/>
  <c r="S25" i="202"/>
  <c r="AJ24" i="202"/>
  <c r="S24" i="202"/>
  <c r="AJ23" i="202"/>
  <c r="S23" i="202"/>
  <c r="AJ22" i="202"/>
  <c r="S22" i="202"/>
  <c r="AJ21" i="202"/>
  <c r="S21" i="202"/>
  <c r="AJ20" i="202"/>
  <c r="S20" i="202"/>
  <c r="AJ19" i="202"/>
  <c r="S19" i="202"/>
  <c r="AK18" i="202"/>
  <c r="T18" i="202"/>
  <c r="AJ17" i="202"/>
  <c r="S17" i="202"/>
  <c r="AJ16" i="202"/>
  <c r="S16" i="202"/>
  <c r="O14" i="202"/>
  <c r="AM13" i="202"/>
  <c r="O12" i="202"/>
  <c r="O10" i="202"/>
  <c r="AI9" i="202"/>
  <c r="O8" i="202"/>
  <c r="O7" i="202"/>
  <c r="Q6" i="202"/>
  <c r="AR5" i="202"/>
  <c r="AM5" i="202"/>
  <c r="O5" i="202"/>
  <c r="O4" i="202"/>
  <c r="O3" i="202"/>
  <c r="O42" i="201"/>
  <c r="O38" i="201"/>
  <c r="AL37" i="201"/>
  <c r="U37" i="201"/>
  <c r="U36" i="201"/>
  <c r="AL35" i="201"/>
  <c r="U35" i="201"/>
  <c r="U34" i="201"/>
  <c r="O33" i="201"/>
  <c r="O32" i="201"/>
  <c r="AJ31" i="201"/>
  <c r="S31" i="201"/>
  <c r="AJ30" i="201"/>
  <c r="S30" i="201"/>
  <c r="AJ29" i="201"/>
  <c r="S29" i="201"/>
  <c r="AJ28" i="201"/>
  <c r="S28" i="201"/>
  <c r="AJ27" i="201"/>
  <c r="S27" i="201"/>
  <c r="AJ26" i="201"/>
  <c r="S26" i="201"/>
  <c r="AJ25" i="201"/>
  <c r="S25" i="201"/>
  <c r="AJ24" i="201"/>
  <c r="S24" i="201"/>
  <c r="AJ23" i="201"/>
  <c r="S23" i="201"/>
  <c r="AJ22" i="201"/>
  <c r="S22" i="201"/>
  <c r="AJ21" i="201"/>
  <c r="S21" i="201"/>
  <c r="AJ20" i="201"/>
  <c r="S20" i="201"/>
  <c r="AJ19" i="201"/>
  <c r="S19" i="201"/>
  <c r="AK18" i="201"/>
  <c r="T18" i="201"/>
  <c r="AJ17" i="201"/>
  <c r="S17" i="201"/>
  <c r="AJ16" i="201"/>
  <c r="S16" i="201"/>
  <c r="O14" i="201"/>
  <c r="AM13" i="201"/>
  <c r="O12" i="201"/>
  <c r="O10" i="201"/>
  <c r="AI9" i="201"/>
  <c r="O8" i="201"/>
  <c r="O7" i="201"/>
  <c r="Q6" i="201"/>
  <c r="AR5" i="201"/>
  <c r="AM5" i="201"/>
  <c r="O5" i="201"/>
  <c r="O4" i="201"/>
  <c r="O3" i="201"/>
  <c r="O42" i="200"/>
  <c r="O38" i="200"/>
  <c r="AL37" i="200"/>
  <c r="U37" i="200"/>
  <c r="U36" i="200"/>
  <c r="AL35" i="200"/>
  <c r="U35" i="200"/>
  <c r="U34" i="200"/>
  <c r="O33" i="200"/>
  <c r="O32" i="200"/>
  <c r="AJ31" i="200"/>
  <c r="S31" i="200"/>
  <c r="AJ30" i="200"/>
  <c r="S30" i="200"/>
  <c r="AJ29" i="200"/>
  <c r="S29" i="200"/>
  <c r="AJ28" i="200"/>
  <c r="S28" i="200"/>
  <c r="AJ27" i="200"/>
  <c r="S27" i="200"/>
  <c r="AJ26" i="200"/>
  <c r="S26" i="200"/>
  <c r="AJ25" i="200"/>
  <c r="S25" i="200"/>
  <c r="AJ24" i="200"/>
  <c r="S24" i="200"/>
  <c r="AJ23" i="200"/>
  <c r="S23" i="200"/>
  <c r="AJ22" i="200"/>
  <c r="S22" i="200"/>
  <c r="AJ21" i="200"/>
  <c r="S21" i="200"/>
  <c r="AJ20" i="200"/>
  <c r="S20" i="200"/>
  <c r="AJ19" i="200"/>
  <c r="S19" i="200"/>
  <c r="AK18" i="200"/>
  <c r="T18" i="200"/>
  <c r="AJ17" i="200"/>
  <c r="S17" i="200"/>
  <c r="AJ16" i="200"/>
  <c r="S16" i="200"/>
  <c r="O14" i="200"/>
  <c r="AM13" i="200"/>
  <c r="O12" i="200"/>
  <c r="O10" i="200"/>
  <c r="AI9" i="200"/>
  <c r="O8" i="200"/>
  <c r="O7" i="200"/>
  <c r="Q6" i="200"/>
  <c r="AR5" i="200"/>
  <c r="AM5" i="200"/>
  <c r="O5" i="200"/>
  <c r="O4" i="200"/>
  <c r="O3" i="200"/>
  <c r="O42" i="199"/>
  <c r="O38" i="199"/>
  <c r="AL37" i="199"/>
  <c r="U37" i="199"/>
  <c r="U36" i="199"/>
  <c r="AL35" i="199"/>
  <c r="U35" i="199"/>
  <c r="U34" i="199"/>
  <c r="O33" i="199"/>
  <c r="O32" i="199"/>
  <c r="AJ31" i="199"/>
  <c r="S31" i="199"/>
  <c r="AJ30" i="199"/>
  <c r="S30" i="199"/>
  <c r="AJ29" i="199"/>
  <c r="S29" i="199"/>
  <c r="AJ28" i="199"/>
  <c r="S28" i="199"/>
  <c r="AJ27" i="199"/>
  <c r="S27" i="199"/>
  <c r="AJ26" i="199"/>
  <c r="S26" i="199"/>
  <c r="AJ25" i="199"/>
  <c r="S25" i="199"/>
  <c r="AJ24" i="199"/>
  <c r="S24" i="199"/>
  <c r="AJ23" i="199"/>
  <c r="S23" i="199"/>
  <c r="AJ22" i="199"/>
  <c r="S22" i="199"/>
  <c r="AJ21" i="199"/>
  <c r="S21" i="199"/>
  <c r="AJ20" i="199"/>
  <c r="S20" i="199"/>
  <c r="AJ19" i="199"/>
  <c r="S19" i="199"/>
  <c r="AK18" i="199"/>
  <c r="T18" i="199"/>
  <c r="AJ17" i="199"/>
  <c r="S17" i="199"/>
  <c r="AJ16" i="199"/>
  <c r="S16" i="199"/>
  <c r="O14" i="199"/>
  <c r="AM13" i="199"/>
  <c r="O12" i="199"/>
  <c r="O10" i="199"/>
  <c r="AI9" i="199"/>
  <c r="O8" i="199"/>
  <c r="O7" i="199"/>
  <c r="Q6" i="199"/>
  <c r="AR5" i="199"/>
  <c r="AM5" i="199"/>
  <c r="O5" i="199"/>
  <c r="O4" i="199"/>
  <c r="O3" i="199"/>
  <c r="O42" i="198"/>
  <c r="O38" i="198"/>
  <c r="AL37" i="198"/>
  <c r="U37" i="198"/>
  <c r="U36" i="198"/>
  <c r="AL35" i="198"/>
  <c r="U35" i="198"/>
  <c r="U34" i="198"/>
  <c r="O33" i="198"/>
  <c r="O32" i="198"/>
  <c r="AJ31" i="198"/>
  <c r="S31" i="198"/>
  <c r="AJ30" i="198"/>
  <c r="S30" i="198"/>
  <c r="AJ29" i="198"/>
  <c r="S29" i="198"/>
  <c r="AJ28" i="198"/>
  <c r="S28" i="198"/>
  <c r="AJ27" i="198"/>
  <c r="S27" i="198"/>
  <c r="AJ26" i="198"/>
  <c r="S26" i="198"/>
  <c r="AJ25" i="198"/>
  <c r="S25" i="198"/>
  <c r="AJ24" i="198"/>
  <c r="S24" i="198"/>
  <c r="AJ23" i="198"/>
  <c r="S23" i="198"/>
  <c r="AJ22" i="198"/>
  <c r="S22" i="198"/>
  <c r="AJ21" i="198"/>
  <c r="S21" i="198"/>
  <c r="AJ20" i="198"/>
  <c r="S20" i="198"/>
  <c r="AJ19" i="198"/>
  <c r="S19" i="198"/>
  <c r="AK18" i="198"/>
  <c r="T18" i="198"/>
  <c r="AJ17" i="198"/>
  <c r="S17" i="198"/>
  <c r="AJ16" i="198"/>
  <c r="S16" i="198"/>
  <c r="O14" i="198"/>
  <c r="AM13" i="198"/>
  <c r="O12" i="198"/>
  <c r="O10" i="198"/>
  <c r="AI9" i="198"/>
  <c r="O8" i="198"/>
  <c r="O7" i="198"/>
  <c r="Q6" i="198"/>
  <c r="AR5" i="198"/>
  <c r="AM5" i="198"/>
  <c r="O5" i="198"/>
  <c r="O4" i="198"/>
  <c r="O3" i="198"/>
  <c r="O42" i="197"/>
  <c r="O38" i="197"/>
  <c r="AL37" i="197"/>
  <c r="U37" i="197"/>
  <c r="U36" i="197"/>
  <c r="AL35" i="197"/>
  <c r="U35" i="197"/>
  <c r="U34" i="197"/>
  <c r="O33" i="197"/>
  <c r="O32" i="197"/>
  <c r="AJ31" i="197"/>
  <c r="S31" i="197"/>
  <c r="AJ30" i="197"/>
  <c r="S30" i="197"/>
  <c r="AJ29" i="197"/>
  <c r="S29" i="197"/>
  <c r="AJ28" i="197"/>
  <c r="S28" i="197"/>
  <c r="AJ27" i="197"/>
  <c r="S27" i="197"/>
  <c r="AJ26" i="197"/>
  <c r="S26" i="197"/>
  <c r="AJ25" i="197"/>
  <c r="S25" i="197"/>
  <c r="AJ24" i="197"/>
  <c r="S24" i="197"/>
  <c r="AJ23" i="197"/>
  <c r="S23" i="197"/>
  <c r="AJ22" i="197"/>
  <c r="S22" i="197"/>
  <c r="AJ21" i="197"/>
  <c r="S21" i="197"/>
  <c r="AJ20" i="197"/>
  <c r="S20" i="197"/>
  <c r="AJ19" i="197"/>
  <c r="S19" i="197"/>
  <c r="AK18" i="197"/>
  <c r="T18" i="197"/>
  <c r="AJ17" i="197"/>
  <c r="S17" i="197"/>
  <c r="AJ16" i="197"/>
  <c r="S16" i="197"/>
  <c r="O14" i="197"/>
  <c r="AM13" i="197"/>
  <c r="O12" i="197"/>
  <c r="O10" i="197"/>
  <c r="AI9" i="197"/>
  <c r="O8" i="197"/>
  <c r="O7" i="197"/>
  <c r="Q6" i="197"/>
  <c r="AR5" i="197"/>
  <c r="AM5" i="197"/>
  <c r="O5" i="197"/>
  <c r="O4" i="197"/>
  <c r="O3" i="197"/>
  <c r="O42" i="196"/>
  <c r="O38" i="196"/>
  <c r="AL37" i="196"/>
  <c r="U37" i="196"/>
  <c r="U36" i="196"/>
  <c r="AL35" i="196"/>
  <c r="U35" i="196"/>
  <c r="U34" i="196"/>
  <c r="O33" i="196"/>
  <c r="O32" i="196"/>
  <c r="AJ31" i="196"/>
  <c r="S31" i="196"/>
  <c r="AJ30" i="196"/>
  <c r="S30" i="196"/>
  <c r="AJ29" i="196"/>
  <c r="S29" i="196"/>
  <c r="AJ28" i="196"/>
  <c r="S28" i="196"/>
  <c r="AJ27" i="196"/>
  <c r="S27" i="196"/>
  <c r="AJ26" i="196"/>
  <c r="S26" i="196"/>
  <c r="AJ25" i="196"/>
  <c r="S25" i="196"/>
  <c r="AJ24" i="196"/>
  <c r="S24" i="196"/>
  <c r="AJ23" i="196"/>
  <c r="S23" i="196"/>
  <c r="AJ22" i="196"/>
  <c r="S22" i="196"/>
  <c r="AJ21" i="196"/>
  <c r="S21" i="196"/>
  <c r="AJ20" i="196"/>
  <c r="S20" i="196"/>
  <c r="AJ19" i="196"/>
  <c r="S19" i="196"/>
  <c r="AK18" i="196"/>
  <c r="T18" i="196"/>
  <c r="AJ17" i="196"/>
  <c r="S17" i="196"/>
  <c r="AJ16" i="196"/>
  <c r="S16" i="196"/>
  <c r="O14" i="196"/>
  <c r="AM13" i="196"/>
  <c r="O12" i="196"/>
  <c r="O10" i="196"/>
  <c r="AI9" i="196"/>
  <c r="O8" i="196"/>
  <c r="O7" i="196"/>
  <c r="Q6" i="196"/>
  <c r="AR5" i="196"/>
  <c r="AM5" i="196"/>
  <c r="O5" i="196"/>
  <c r="O4" i="196"/>
  <c r="O3" i="196"/>
  <c r="O42" i="195"/>
  <c r="O38" i="195"/>
  <c r="AL37" i="195"/>
  <c r="U37" i="195"/>
  <c r="U36" i="195"/>
  <c r="AL35" i="195"/>
  <c r="U35" i="195"/>
  <c r="U34" i="195"/>
  <c r="O33" i="195"/>
  <c r="O32" i="195"/>
  <c r="AJ31" i="195"/>
  <c r="S31" i="195"/>
  <c r="AJ30" i="195"/>
  <c r="S30" i="195"/>
  <c r="AJ29" i="195"/>
  <c r="S29" i="195"/>
  <c r="AJ28" i="195"/>
  <c r="S28" i="195"/>
  <c r="AJ27" i="195"/>
  <c r="S27" i="195"/>
  <c r="AJ26" i="195"/>
  <c r="S26" i="195"/>
  <c r="AJ25" i="195"/>
  <c r="S25" i="195"/>
  <c r="AJ24" i="195"/>
  <c r="S24" i="195"/>
  <c r="AJ23" i="195"/>
  <c r="S23" i="195"/>
  <c r="AJ22" i="195"/>
  <c r="S22" i="195"/>
  <c r="AJ21" i="195"/>
  <c r="S21" i="195"/>
  <c r="AJ20" i="195"/>
  <c r="S20" i="195"/>
  <c r="AJ19" i="195"/>
  <c r="S19" i="195"/>
  <c r="AK18" i="195"/>
  <c r="T18" i="195"/>
  <c r="AJ17" i="195"/>
  <c r="S17" i="195"/>
  <c r="AJ16" i="195"/>
  <c r="S16" i="195"/>
  <c r="O14" i="195"/>
  <c r="AM13" i="195"/>
  <c r="O12" i="195"/>
  <c r="O10" i="195"/>
  <c r="AI9" i="195"/>
  <c r="O8" i="195"/>
  <c r="O7" i="195"/>
  <c r="Q6" i="195"/>
  <c r="AR5" i="195"/>
  <c r="AM5" i="195"/>
  <c r="O5" i="195"/>
  <c r="O4" i="195"/>
  <c r="O3" i="195"/>
  <c r="O42" i="194"/>
  <c r="O38" i="194"/>
  <c r="AL37" i="194"/>
  <c r="U37" i="194"/>
  <c r="U36" i="194"/>
  <c r="AL35" i="194"/>
  <c r="U35" i="194"/>
  <c r="U34" i="194"/>
  <c r="O33" i="194"/>
  <c r="O32" i="194"/>
  <c r="AJ31" i="194"/>
  <c r="S31" i="194"/>
  <c r="AJ30" i="194"/>
  <c r="S30" i="194"/>
  <c r="AJ29" i="194"/>
  <c r="S29" i="194"/>
  <c r="AJ28" i="194"/>
  <c r="S28" i="194"/>
  <c r="AJ27" i="194"/>
  <c r="S27" i="194"/>
  <c r="AJ26" i="194"/>
  <c r="S26" i="194"/>
  <c r="AJ25" i="194"/>
  <c r="S25" i="194"/>
  <c r="AJ24" i="194"/>
  <c r="S24" i="194"/>
  <c r="AJ23" i="194"/>
  <c r="S23" i="194"/>
  <c r="AJ22" i="194"/>
  <c r="S22" i="194"/>
  <c r="AJ21" i="194"/>
  <c r="S21" i="194"/>
  <c r="AJ20" i="194"/>
  <c r="S20" i="194"/>
  <c r="AJ19" i="194"/>
  <c r="S19" i="194"/>
  <c r="AK18" i="194"/>
  <c r="T18" i="194"/>
  <c r="AJ17" i="194"/>
  <c r="S17" i="194"/>
  <c r="AJ16" i="194"/>
  <c r="S16" i="194"/>
  <c r="O14" i="194"/>
  <c r="AM13" i="194"/>
  <c r="O12" i="194"/>
  <c r="O10" i="194"/>
  <c r="AI9" i="194"/>
  <c r="O8" i="194"/>
  <c r="O7" i="194"/>
  <c r="Q6" i="194"/>
  <c r="AR5" i="194"/>
  <c r="AM5" i="194"/>
  <c r="O5" i="194"/>
  <c r="O4" i="194"/>
  <c r="O3" i="194"/>
  <c r="O42" i="193"/>
  <c r="O38" i="193"/>
  <c r="AL37" i="193"/>
  <c r="U37" i="193"/>
  <c r="U36" i="193"/>
  <c r="AL35" i="193"/>
  <c r="U35" i="193"/>
  <c r="U34" i="193"/>
  <c r="O33" i="193"/>
  <c r="O32" i="193"/>
  <c r="AJ31" i="193"/>
  <c r="S31" i="193"/>
  <c r="AJ30" i="193"/>
  <c r="S30" i="193"/>
  <c r="AJ29" i="193"/>
  <c r="S29" i="193"/>
  <c r="AJ28" i="193"/>
  <c r="S28" i="193"/>
  <c r="AJ27" i="193"/>
  <c r="S27" i="193"/>
  <c r="AJ26" i="193"/>
  <c r="S26" i="193"/>
  <c r="AJ25" i="193"/>
  <c r="S25" i="193"/>
  <c r="AJ24" i="193"/>
  <c r="S24" i="193"/>
  <c r="AJ23" i="193"/>
  <c r="S23" i="193"/>
  <c r="AJ22" i="193"/>
  <c r="S22" i="193"/>
  <c r="AJ21" i="193"/>
  <c r="S21" i="193"/>
  <c r="AJ20" i="193"/>
  <c r="S20" i="193"/>
  <c r="AJ19" i="193"/>
  <c r="S19" i="193"/>
  <c r="AK18" i="193"/>
  <c r="T18" i="193"/>
  <c r="AJ17" i="193"/>
  <c r="S17" i="193"/>
  <c r="AJ16" i="193"/>
  <c r="S16" i="193"/>
  <c r="O14" i="193"/>
  <c r="AM13" i="193"/>
  <c r="O12" i="193"/>
  <c r="O10" i="193"/>
  <c r="AI9" i="193"/>
  <c r="O8" i="193"/>
  <c r="O7" i="193"/>
  <c r="Q6" i="193"/>
  <c r="AR5" i="193"/>
  <c r="AM5" i="193"/>
  <c r="O5" i="193"/>
  <c r="O4" i="193"/>
  <c r="O3" i="193"/>
  <c r="O42" i="192"/>
  <c r="O38" i="192"/>
  <c r="AL37" i="192"/>
  <c r="U37" i="192"/>
  <c r="U36" i="192"/>
  <c r="AL35" i="192"/>
  <c r="U35" i="192"/>
  <c r="U34" i="192"/>
  <c r="O33" i="192"/>
  <c r="O32" i="192"/>
  <c r="AJ31" i="192"/>
  <c r="S31" i="192"/>
  <c r="AJ30" i="192"/>
  <c r="S30" i="192"/>
  <c r="AJ29" i="192"/>
  <c r="S29" i="192"/>
  <c r="AJ28" i="192"/>
  <c r="S28" i="192"/>
  <c r="AJ27" i="192"/>
  <c r="S27" i="192"/>
  <c r="AJ26" i="192"/>
  <c r="S26" i="192"/>
  <c r="AJ25" i="192"/>
  <c r="S25" i="192"/>
  <c r="AJ24" i="192"/>
  <c r="S24" i="192"/>
  <c r="AJ23" i="192"/>
  <c r="S23" i="192"/>
  <c r="AJ22" i="192"/>
  <c r="S22" i="192"/>
  <c r="AJ21" i="192"/>
  <c r="S21" i="192"/>
  <c r="AJ20" i="192"/>
  <c r="S20" i="192"/>
  <c r="AJ19" i="192"/>
  <c r="S19" i="192"/>
  <c r="AK18" i="192"/>
  <c r="T18" i="192"/>
  <c r="AJ17" i="192"/>
  <c r="S17" i="192"/>
  <c r="AJ16" i="192"/>
  <c r="S16" i="192"/>
  <c r="O14" i="192"/>
  <c r="AM13" i="192"/>
  <c r="O12" i="192"/>
  <c r="O10" i="192"/>
  <c r="AI9" i="192"/>
  <c r="O8" i="192"/>
  <c r="O7" i="192"/>
  <c r="Q6" i="192"/>
  <c r="AR5" i="192"/>
  <c r="AM5" i="192"/>
  <c r="O5" i="192"/>
  <c r="O4" i="192"/>
  <c r="O3" i="192"/>
  <c r="O42" i="191"/>
  <c r="O38" i="191"/>
  <c r="AL37" i="191"/>
  <c r="U37" i="191"/>
  <c r="U36" i="191"/>
  <c r="AL35" i="191"/>
  <c r="U35" i="191"/>
  <c r="U34" i="191"/>
  <c r="O33" i="191"/>
  <c r="O32" i="191"/>
  <c r="AJ31" i="191"/>
  <c r="S31" i="191"/>
  <c r="AJ30" i="191"/>
  <c r="S30" i="191"/>
  <c r="AJ29" i="191"/>
  <c r="S29" i="191"/>
  <c r="AJ28" i="191"/>
  <c r="S28" i="191"/>
  <c r="AJ27" i="191"/>
  <c r="S27" i="191"/>
  <c r="AJ26" i="191"/>
  <c r="S26" i="191"/>
  <c r="AJ25" i="191"/>
  <c r="S25" i="191"/>
  <c r="AJ24" i="191"/>
  <c r="S24" i="191"/>
  <c r="AJ23" i="191"/>
  <c r="S23" i="191"/>
  <c r="AJ22" i="191"/>
  <c r="S22" i="191"/>
  <c r="AJ21" i="191"/>
  <c r="S21" i="191"/>
  <c r="AJ20" i="191"/>
  <c r="S20" i="191"/>
  <c r="AJ19" i="191"/>
  <c r="S19" i="191"/>
  <c r="AK18" i="191"/>
  <c r="T18" i="191"/>
  <c r="AJ17" i="191"/>
  <c r="S17" i="191"/>
  <c r="AJ16" i="191"/>
  <c r="S16" i="191"/>
  <c r="O14" i="191"/>
  <c r="AM13" i="191"/>
  <c r="O12" i="191"/>
  <c r="O10" i="191"/>
  <c r="AI9" i="191"/>
  <c r="O8" i="191"/>
  <c r="O7" i="191"/>
  <c r="Q6" i="191"/>
  <c r="AR5" i="191"/>
  <c r="AM5" i="191"/>
  <c r="O5" i="191"/>
  <c r="O4" i="191"/>
  <c r="O3" i="191"/>
  <c r="O42" i="190"/>
  <c r="O38" i="190"/>
  <c r="AL37" i="190"/>
  <c r="U37" i="190"/>
  <c r="U36" i="190"/>
  <c r="AL35" i="190"/>
  <c r="U35" i="190"/>
  <c r="U34" i="190"/>
  <c r="O33" i="190"/>
  <c r="O32" i="190"/>
  <c r="AJ31" i="190"/>
  <c r="S31" i="190"/>
  <c r="AJ30" i="190"/>
  <c r="S30" i="190"/>
  <c r="AJ29" i="190"/>
  <c r="S29" i="190"/>
  <c r="AJ28" i="190"/>
  <c r="S28" i="190"/>
  <c r="AJ27" i="190"/>
  <c r="S27" i="190"/>
  <c r="AJ26" i="190"/>
  <c r="S26" i="190"/>
  <c r="AJ25" i="190"/>
  <c r="S25" i="190"/>
  <c r="AJ24" i="190"/>
  <c r="S24" i="190"/>
  <c r="AJ23" i="190"/>
  <c r="S23" i="190"/>
  <c r="AJ22" i="190"/>
  <c r="S22" i="190"/>
  <c r="AJ21" i="190"/>
  <c r="S21" i="190"/>
  <c r="AJ20" i="190"/>
  <c r="S20" i="190"/>
  <c r="AJ19" i="190"/>
  <c r="S19" i="190"/>
  <c r="AK18" i="190"/>
  <c r="T18" i="190"/>
  <c r="AJ17" i="190"/>
  <c r="S17" i="190"/>
  <c r="AJ16" i="190"/>
  <c r="S16" i="190"/>
  <c r="O14" i="190"/>
  <c r="AM13" i="190"/>
  <c r="O12" i="190"/>
  <c r="O10" i="190"/>
  <c r="AI9" i="190"/>
  <c r="O8" i="190"/>
  <c r="O7" i="190"/>
  <c r="Q6" i="190"/>
  <c r="AR5" i="190"/>
  <c r="AM5" i="190"/>
  <c r="O5" i="190"/>
  <c r="O4" i="190"/>
  <c r="O3" i="190"/>
  <c r="O42" i="189"/>
  <c r="O38" i="189"/>
  <c r="AL37" i="189"/>
  <c r="U37" i="189"/>
  <c r="U36" i="189"/>
  <c r="AL35" i="189"/>
  <c r="U35" i="189"/>
  <c r="U34" i="189"/>
  <c r="O33" i="189"/>
  <c r="O32" i="189"/>
  <c r="AJ31" i="189"/>
  <c r="S31" i="189"/>
  <c r="AJ30" i="189"/>
  <c r="S30" i="189"/>
  <c r="AJ29" i="189"/>
  <c r="S29" i="189"/>
  <c r="AJ28" i="189"/>
  <c r="S28" i="189"/>
  <c r="AJ27" i="189"/>
  <c r="S27" i="189"/>
  <c r="AJ26" i="189"/>
  <c r="S26" i="189"/>
  <c r="AJ25" i="189"/>
  <c r="S25" i="189"/>
  <c r="AJ24" i="189"/>
  <c r="S24" i="189"/>
  <c r="AJ23" i="189"/>
  <c r="S23" i="189"/>
  <c r="AJ22" i="189"/>
  <c r="S22" i="189"/>
  <c r="AJ21" i="189"/>
  <c r="S21" i="189"/>
  <c r="AJ20" i="189"/>
  <c r="S20" i="189"/>
  <c r="AJ19" i="189"/>
  <c r="S19" i="189"/>
  <c r="AK18" i="189"/>
  <c r="T18" i="189"/>
  <c r="AJ17" i="189"/>
  <c r="S17" i="189"/>
  <c r="AJ16" i="189"/>
  <c r="S16" i="189"/>
  <c r="O14" i="189"/>
  <c r="AM13" i="189"/>
  <c r="O12" i="189"/>
  <c r="O10" i="189"/>
  <c r="AI9" i="189"/>
  <c r="O8" i="189"/>
  <c r="O7" i="189"/>
  <c r="Q6" i="189"/>
  <c r="AR5" i="189"/>
  <c r="AM5" i="189"/>
  <c r="O5" i="189"/>
  <c r="O4" i="189"/>
  <c r="O3" i="189"/>
  <c r="O42" i="188"/>
  <c r="O38" i="188"/>
  <c r="AL37" i="188"/>
  <c r="U37" i="188"/>
  <c r="U36" i="188"/>
  <c r="AL35" i="188"/>
  <c r="U35" i="188"/>
  <c r="U34" i="188"/>
  <c r="O33" i="188"/>
  <c r="O32" i="188"/>
  <c r="AJ31" i="188"/>
  <c r="S31" i="188"/>
  <c r="AJ30" i="188"/>
  <c r="S30" i="188"/>
  <c r="AJ29" i="188"/>
  <c r="S29" i="188"/>
  <c r="AJ28" i="188"/>
  <c r="S28" i="188"/>
  <c r="AJ27" i="188"/>
  <c r="S27" i="188"/>
  <c r="AJ26" i="188"/>
  <c r="S26" i="188"/>
  <c r="AJ25" i="188"/>
  <c r="S25" i="188"/>
  <c r="AJ24" i="188"/>
  <c r="S24" i="188"/>
  <c r="AJ23" i="188"/>
  <c r="S23" i="188"/>
  <c r="AJ22" i="188"/>
  <c r="S22" i="188"/>
  <c r="AJ21" i="188"/>
  <c r="S21" i="188"/>
  <c r="AJ20" i="188"/>
  <c r="S20" i="188"/>
  <c r="AJ19" i="188"/>
  <c r="S19" i="188"/>
  <c r="AK18" i="188"/>
  <c r="T18" i="188"/>
  <c r="AJ17" i="188"/>
  <c r="S17" i="188"/>
  <c r="AJ16" i="188"/>
  <c r="S16" i="188"/>
  <c r="O14" i="188"/>
  <c r="AM13" i="188"/>
  <c r="O12" i="188"/>
  <c r="O10" i="188"/>
  <c r="AI9" i="188"/>
  <c r="O8" i="188"/>
  <c r="O7" i="188"/>
  <c r="Q6" i="188"/>
  <c r="AR5" i="188"/>
  <c r="AM5" i="188"/>
  <c r="O5" i="188"/>
  <c r="O4" i="188"/>
  <c r="O3" i="188"/>
  <c r="O42" i="187"/>
  <c r="O38" i="187"/>
  <c r="AL37" i="187"/>
  <c r="U37" i="187"/>
  <c r="U36" i="187"/>
  <c r="AL35" i="187"/>
  <c r="U35" i="187"/>
  <c r="U34" i="187"/>
  <c r="O33" i="187"/>
  <c r="O32" i="187"/>
  <c r="AJ31" i="187"/>
  <c r="S31" i="187"/>
  <c r="AJ30" i="187"/>
  <c r="S30" i="187"/>
  <c r="AJ29" i="187"/>
  <c r="S29" i="187"/>
  <c r="AJ28" i="187"/>
  <c r="S28" i="187"/>
  <c r="AJ27" i="187"/>
  <c r="S27" i="187"/>
  <c r="AJ26" i="187"/>
  <c r="S26" i="187"/>
  <c r="AJ25" i="187"/>
  <c r="S25" i="187"/>
  <c r="AJ24" i="187"/>
  <c r="S24" i="187"/>
  <c r="AJ23" i="187"/>
  <c r="S23" i="187"/>
  <c r="AJ22" i="187"/>
  <c r="S22" i="187"/>
  <c r="AJ21" i="187"/>
  <c r="S21" i="187"/>
  <c r="AJ20" i="187"/>
  <c r="S20" i="187"/>
  <c r="AJ19" i="187"/>
  <c r="S19" i="187"/>
  <c r="AK18" i="187"/>
  <c r="T18" i="187"/>
  <c r="AJ17" i="187"/>
  <c r="S17" i="187"/>
  <c r="AJ16" i="187"/>
  <c r="S16" i="187"/>
  <c r="O14" i="187"/>
  <c r="AM13" i="187"/>
  <c r="O12" i="187"/>
  <c r="O10" i="187"/>
  <c r="AI9" i="187"/>
  <c r="O8" i="187"/>
  <c r="O7" i="187"/>
  <c r="Q6" i="187"/>
  <c r="AR5" i="187"/>
  <c r="AM5" i="187"/>
  <c r="O5" i="187"/>
  <c r="O4" i="187"/>
  <c r="O3" i="187"/>
  <c r="O42" i="186"/>
  <c r="O38" i="186"/>
  <c r="AL37" i="186"/>
  <c r="U37" i="186"/>
  <c r="U36" i="186"/>
  <c r="AL35" i="186"/>
  <c r="U35" i="186"/>
  <c r="U34" i="186"/>
  <c r="O33" i="186"/>
  <c r="O32" i="186"/>
  <c r="AJ31" i="186"/>
  <c r="S31" i="186"/>
  <c r="AJ30" i="186"/>
  <c r="S30" i="186"/>
  <c r="AJ29" i="186"/>
  <c r="S29" i="186"/>
  <c r="AJ28" i="186"/>
  <c r="S28" i="186"/>
  <c r="AJ27" i="186"/>
  <c r="S27" i="186"/>
  <c r="AJ26" i="186"/>
  <c r="S26" i="186"/>
  <c r="AJ25" i="186"/>
  <c r="S25" i="186"/>
  <c r="AJ24" i="186"/>
  <c r="S24" i="186"/>
  <c r="AJ23" i="186"/>
  <c r="S23" i="186"/>
  <c r="AJ22" i="186"/>
  <c r="S22" i="186"/>
  <c r="AJ21" i="186"/>
  <c r="S21" i="186"/>
  <c r="AJ20" i="186"/>
  <c r="S20" i="186"/>
  <c r="AJ19" i="186"/>
  <c r="S19" i="186"/>
  <c r="AK18" i="186"/>
  <c r="T18" i="186"/>
  <c r="AJ17" i="186"/>
  <c r="S17" i="186"/>
  <c r="AJ16" i="186"/>
  <c r="S16" i="186"/>
  <c r="O14" i="186"/>
  <c r="AM13" i="186"/>
  <c r="O12" i="186"/>
  <c r="O10" i="186"/>
  <c r="AI9" i="186"/>
  <c r="O8" i="186"/>
  <c r="O7" i="186"/>
  <c r="Q6" i="186"/>
  <c r="AR5" i="186"/>
  <c r="AM5" i="186"/>
  <c r="O5" i="186"/>
  <c r="O4" i="186"/>
  <c r="O3" i="186"/>
  <c r="O42" i="185"/>
  <c r="O38" i="185"/>
  <c r="AL37" i="185"/>
  <c r="U37" i="185"/>
  <c r="U36" i="185"/>
  <c r="AL35" i="185"/>
  <c r="U35" i="185"/>
  <c r="U34" i="185"/>
  <c r="O33" i="185"/>
  <c r="O32" i="185"/>
  <c r="AJ31" i="185"/>
  <c r="S31" i="185"/>
  <c r="AJ30" i="185"/>
  <c r="S30" i="185"/>
  <c r="AJ29" i="185"/>
  <c r="S29" i="185"/>
  <c r="AJ28" i="185"/>
  <c r="S28" i="185"/>
  <c r="AJ27" i="185"/>
  <c r="S27" i="185"/>
  <c r="AJ26" i="185"/>
  <c r="S26" i="185"/>
  <c r="AJ25" i="185"/>
  <c r="S25" i="185"/>
  <c r="AJ24" i="185"/>
  <c r="S24" i="185"/>
  <c r="AJ23" i="185"/>
  <c r="S23" i="185"/>
  <c r="AJ22" i="185"/>
  <c r="S22" i="185"/>
  <c r="AJ21" i="185"/>
  <c r="S21" i="185"/>
  <c r="AJ20" i="185"/>
  <c r="S20" i="185"/>
  <c r="AJ19" i="185"/>
  <c r="S19" i="185"/>
  <c r="AK18" i="185"/>
  <c r="T18" i="185"/>
  <c r="AJ17" i="185"/>
  <c r="S17" i="185"/>
  <c r="AJ16" i="185"/>
  <c r="S16" i="185"/>
  <c r="O14" i="185"/>
  <c r="AM13" i="185"/>
  <c r="O12" i="185"/>
  <c r="O10" i="185"/>
  <c r="AI9" i="185"/>
  <c r="O8" i="185"/>
  <c r="O7" i="185"/>
  <c r="Q6" i="185"/>
  <c r="AR5" i="185"/>
  <c r="AM5" i="185"/>
  <c r="O5" i="185"/>
  <c r="O4" i="185"/>
  <c r="O3" i="185"/>
  <c r="O42" i="184"/>
  <c r="O38" i="184"/>
  <c r="AL37" i="184"/>
  <c r="U37" i="184"/>
  <c r="U36" i="184"/>
  <c r="AL35" i="184"/>
  <c r="U35" i="184"/>
  <c r="U34" i="184"/>
  <c r="O33" i="184"/>
  <c r="O32" i="184"/>
  <c r="AJ31" i="184"/>
  <c r="S31" i="184"/>
  <c r="AJ30" i="184"/>
  <c r="S30" i="184"/>
  <c r="AJ29" i="184"/>
  <c r="S29" i="184"/>
  <c r="AJ28" i="184"/>
  <c r="S28" i="184"/>
  <c r="AJ27" i="184"/>
  <c r="S27" i="184"/>
  <c r="AJ26" i="184"/>
  <c r="S26" i="184"/>
  <c r="AJ25" i="184"/>
  <c r="S25" i="184"/>
  <c r="AJ24" i="184"/>
  <c r="S24" i="184"/>
  <c r="AJ23" i="184"/>
  <c r="S23" i="184"/>
  <c r="AJ22" i="184"/>
  <c r="S22" i="184"/>
  <c r="AJ21" i="184"/>
  <c r="S21" i="184"/>
  <c r="AJ20" i="184"/>
  <c r="S20" i="184"/>
  <c r="AJ19" i="184"/>
  <c r="S19" i="184"/>
  <c r="AK18" i="184"/>
  <c r="T18" i="184"/>
  <c r="AJ17" i="184"/>
  <c r="S17" i="184"/>
  <c r="AJ16" i="184"/>
  <c r="S16" i="184"/>
  <c r="O14" i="184"/>
  <c r="AM13" i="184"/>
  <c r="O12" i="184"/>
  <c r="O10" i="184"/>
  <c r="AI9" i="184"/>
  <c r="O8" i="184"/>
  <c r="O7" i="184"/>
  <c r="Q6" i="184"/>
  <c r="AR5" i="184"/>
  <c r="AM5" i="184"/>
  <c r="O5" i="184"/>
  <c r="O4" i="184"/>
  <c r="O3" i="184"/>
  <c r="O42" i="183"/>
  <c r="O38" i="183"/>
  <c r="AL37" i="183"/>
  <c r="U37" i="183"/>
  <c r="U36" i="183"/>
  <c r="AL35" i="183"/>
  <c r="U35" i="183"/>
  <c r="U34" i="183"/>
  <c r="O33" i="183"/>
  <c r="O32" i="183"/>
  <c r="AJ31" i="183"/>
  <c r="S31" i="183"/>
  <c r="AJ30" i="183"/>
  <c r="S30" i="183"/>
  <c r="AJ29" i="183"/>
  <c r="S29" i="183"/>
  <c r="AJ28" i="183"/>
  <c r="S28" i="183"/>
  <c r="AJ27" i="183"/>
  <c r="S27" i="183"/>
  <c r="AJ26" i="183"/>
  <c r="S26" i="183"/>
  <c r="AJ25" i="183"/>
  <c r="S25" i="183"/>
  <c r="AJ24" i="183"/>
  <c r="S24" i="183"/>
  <c r="AJ23" i="183"/>
  <c r="S23" i="183"/>
  <c r="AJ22" i="183"/>
  <c r="S22" i="183"/>
  <c r="AJ21" i="183"/>
  <c r="S21" i="183"/>
  <c r="AJ20" i="183"/>
  <c r="S20" i="183"/>
  <c r="AJ19" i="183"/>
  <c r="S19" i="183"/>
  <c r="AK18" i="183"/>
  <c r="T18" i="183"/>
  <c r="AJ17" i="183"/>
  <c r="S17" i="183"/>
  <c r="AJ16" i="183"/>
  <c r="S16" i="183"/>
  <c r="O14" i="183"/>
  <c r="AM13" i="183"/>
  <c r="O12" i="183"/>
  <c r="O10" i="183"/>
  <c r="AI9" i="183"/>
  <c r="O8" i="183"/>
  <c r="O7" i="183"/>
  <c r="Q6" i="183"/>
  <c r="AR5" i="183"/>
  <c r="AM5" i="183"/>
  <c r="O5" i="183"/>
  <c r="O4" i="183"/>
  <c r="O3" i="183"/>
  <c r="O42" i="182"/>
  <c r="O38" i="182"/>
  <c r="AL37" i="182"/>
  <c r="U37" i="182"/>
  <c r="U36" i="182"/>
  <c r="AL35" i="182"/>
  <c r="U35" i="182"/>
  <c r="U34" i="182"/>
  <c r="O33" i="182"/>
  <c r="O32" i="182"/>
  <c r="AJ31" i="182"/>
  <c r="S31" i="182"/>
  <c r="AJ30" i="182"/>
  <c r="S30" i="182"/>
  <c r="AJ29" i="182"/>
  <c r="S29" i="182"/>
  <c r="AJ28" i="182"/>
  <c r="S28" i="182"/>
  <c r="AJ27" i="182"/>
  <c r="S27" i="182"/>
  <c r="AJ26" i="182"/>
  <c r="S26" i="182"/>
  <c r="AJ25" i="182"/>
  <c r="S25" i="182"/>
  <c r="AJ24" i="182"/>
  <c r="S24" i="182"/>
  <c r="AJ23" i="182"/>
  <c r="S23" i="182"/>
  <c r="AJ22" i="182"/>
  <c r="S22" i="182"/>
  <c r="AJ21" i="182"/>
  <c r="S21" i="182"/>
  <c r="AJ20" i="182"/>
  <c r="S20" i="182"/>
  <c r="AJ19" i="182"/>
  <c r="S19" i="182"/>
  <c r="AK18" i="182"/>
  <c r="T18" i="182"/>
  <c r="AJ17" i="182"/>
  <c r="S17" i="182"/>
  <c r="AJ16" i="182"/>
  <c r="S16" i="182"/>
  <c r="O14" i="182"/>
  <c r="AM13" i="182"/>
  <c r="O12" i="182"/>
  <c r="O10" i="182"/>
  <c r="AI9" i="182"/>
  <c r="O8" i="182"/>
  <c r="O7" i="182"/>
  <c r="Q6" i="182"/>
  <c r="AR5" i="182"/>
  <c r="AM5" i="182"/>
  <c r="O5" i="182"/>
  <c r="O4" i="182"/>
  <c r="O3" i="182"/>
  <c r="O42" i="181"/>
  <c r="O38" i="181"/>
  <c r="AL37" i="181"/>
  <c r="U37" i="181"/>
  <c r="U36" i="181"/>
  <c r="AL35" i="181"/>
  <c r="U35" i="181"/>
  <c r="U34" i="181"/>
  <c r="O33" i="181"/>
  <c r="O32" i="181"/>
  <c r="AJ31" i="181"/>
  <c r="S31" i="181"/>
  <c r="AJ30" i="181"/>
  <c r="S30" i="181"/>
  <c r="AJ29" i="181"/>
  <c r="S29" i="181"/>
  <c r="AJ28" i="181"/>
  <c r="S28" i="181"/>
  <c r="AJ27" i="181"/>
  <c r="S27" i="181"/>
  <c r="AJ26" i="181"/>
  <c r="S26" i="181"/>
  <c r="AJ25" i="181"/>
  <c r="S25" i="181"/>
  <c r="AJ24" i="181"/>
  <c r="S24" i="181"/>
  <c r="AJ23" i="181"/>
  <c r="S23" i="181"/>
  <c r="AJ22" i="181"/>
  <c r="S22" i="181"/>
  <c r="AJ21" i="181"/>
  <c r="S21" i="181"/>
  <c r="AJ20" i="181"/>
  <c r="S20" i="181"/>
  <c r="AJ19" i="181"/>
  <c r="S19" i="181"/>
  <c r="AK18" i="181"/>
  <c r="T18" i="181"/>
  <c r="AJ17" i="181"/>
  <c r="S17" i="181"/>
  <c r="AJ16" i="181"/>
  <c r="S16" i="181"/>
  <c r="O14" i="181"/>
  <c r="AM13" i="181"/>
  <c r="O12" i="181"/>
  <c r="O10" i="181"/>
  <c r="AI9" i="181"/>
  <c r="O8" i="181"/>
  <c r="O7" i="181"/>
  <c r="Q6" i="181"/>
  <c r="AR5" i="181"/>
  <c r="AM5" i="181"/>
  <c r="O5" i="181"/>
  <c r="O3" i="181"/>
  <c r="O42" i="180"/>
  <c r="O38" i="180"/>
  <c r="AL37" i="180"/>
  <c r="U37" i="180"/>
  <c r="U36" i="180"/>
  <c r="AL35" i="180"/>
  <c r="U35" i="180"/>
  <c r="U34" i="180"/>
  <c r="O33" i="180"/>
  <c r="O32" i="180"/>
  <c r="AJ31" i="180"/>
  <c r="S31" i="180"/>
  <c r="AJ30" i="180"/>
  <c r="S30" i="180"/>
  <c r="AJ29" i="180"/>
  <c r="S29" i="180"/>
  <c r="AJ28" i="180"/>
  <c r="S28" i="180"/>
  <c r="AJ27" i="180"/>
  <c r="S27" i="180"/>
  <c r="AJ26" i="180"/>
  <c r="S26" i="180"/>
  <c r="AJ25" i="180"/>
  <c r="S25" i="180"/>
  <c r="AJ24" i="180"/>
  <c r="S24" i="180"/>
  <c r="AJ23" i="180"/>
  <c r="S23" i="180"/>
  <c r="AJ22" i="180"/>
  <c r="S22" i="180"/>
  <c r="AJ21" i="180"/>
  <c r="S21" i="180"/>
  <c r="AJ20" i="180"/>
  <c r="S20" i="180"/>
  <c r="AJ19" i="180"/>
  <c r="S19" i="180"/>
  <c r="AK18" i="180"/>
  <c r="T18" i="180"/>
  <c r="AJ17" i="180"/>
  <c r="S17" i="180"/>
  <c r="AJ16" i="180"/>
  <c r="S16" i="180"/>
  <c r="O14" i="180"/>
  <c r="AM13" i="180"/>
  <c r="O12" i="180"/>
  <c r="O10" i="180"/>
  <c r="AI9" i="180"/>
  <c r="O8" i="180"/>
  <c r="O7" i="180"/>
  <c r="Q6" i="180"/>
  <c r="AR5" i="180"/>
  <c r="AM5" i="180"/>
  <c r="O5" i="180"/>
  <c r="O4" i="180"/>
  <c r="O3" i="180"/>
  <c r="O42" i="179"/>
  <c r="O38" i="179"/>
  <c r="AL37" i="179"/>
  <c r="U37" i="179"/>
  <c r="U36" i="179"/>
  <c r="AL35" i="179"/>
  <c r="U35" i="179"/>
  <c r="U34" i="179"/>
  <c r="O33" i="179"/>
  <c r="O32" i="179"/>
  <c r="AJ31" i="179"/>
  <c r="S31" i="179"/>
  <c r="AJ30" i="179"/>
  <c r="S30" i="179"/>
  <c r="AJ29" i="179"/>
  <c r="S29" i="179"/>
  <c r="AJ28" i="179"/>
  <c r="S28" i="179"/>
  <c r="AJ27" i="179"/>
  <c r="S27" i="179"/>
  <c r="AJ26" i="179"/>
  <c r="S26" i="179"/>
  <c r="AJ25" i="179"/>
  <c r="S25" i="179"/>
  <c r="AJ24" i="179"/>
  <c r="S24" i="179"/>
  <c r="AJ23" i="179"/>
  <c r="S23" i="179"/>
  <c r="AJ22" i="179"/>
  <c r="S22" i="179"/>
  <c r="AJ21" i="179"/>
  <c r="S21" i="179"/>
  <c r="AJ20" i="179"/>
  <c r="S20" i="179"/>
  <c r="AJ19" i="179"/>
  <c r="S19" i="179"/>
  <c r="AK18" i="179"/>
  <c r="T18" i="179"/>
  <c r="AJ17" i="179"/>
  <c r="S17" i="179"/>
  <c r="AJ16" i="179"/>
  <c r="S16" i="179"/>
  <c r="O14" i="179"/>
  <c r="AM13" i="179"/>
  <c r="O12" i="179"/>
  <c r="O10" i="179"/>
  <c r="AI9" i="179"/>
  <c r="O8" i="179"/>
  <c r="O7" i="179"/>
  <c r="Q6" i="179"/>
  <c r="AR5" i="179"/>
  <c r="AM5" i="179"/>
  <c r="O5" i="179"/>
  <c r="O4" i="179"/>
  <c r="O3" i="179"/>
  <c r="O42" i="178"/>
  <c r="O38" i="178"/>
  <c r="AL37" i="178"/>
  <c r="U37" i="178"/>
  <c r="U36" i="178"/>
  <c r="AL35" i="178"/>
  <c r="U35" i="178"/>
  <c r="U34" i="178"/>
  <c r="O33" i="178"/>
  <c r="O32" i="178"/>
  <c r="AJ31" i="178"/>
  <c r="S31" i="178"/>
  <c r="AJ30" i="178"/>
  <c r="S30" i="178"/>
  <c r="AJ29" i="178"/>
  <c r="S29" i="178"/>
  <c r="AJ28" i="178"/>
  <c r="S28" i="178"/>
  <c r="AJ27" i="178"/>
  <c r="S27" i="178"/>
  <c r="AJ26" i="178"/>
  <c r="S26" i="178"/>
  <c r="AJ25" i="178"/>
  <c r="S25" i="178"/>
  <c r="AJ24" i="178"/>
  <c r="S24" i="178"/>
  <c r="AJ23" i="178"/>
  <c r="S23" i="178"/>
  <c r="AJ22" i="178"/>
  <c r="S22" i="178"/>
  <c r="AJ21" i="178"/>
  <c r="S21" i="178"/>
  <c r="AJ20" i="178"/>
  <c r="S20" i="178"/>
  <c r="AJ19" i="178"/>
  <c r="S19" i="178"/>
  <c r="AK18" i="178"/>
  <c r="T18" i="178"/>
  <c r="AJ17" i="178"/>
  <c r="S17" i="178"/>
  <c r="AJ16" i="178"/>
  <c r="S16" i="178"/>
  <c r="O14" i="178"/>
  <c r="AM13" i="178"/>
  <c r="O12" i="178"/>
  <c r="O10" i="178"/>
  <c r="AI9" i="178"/>
  <c r="O8" i="178"/>
  <c r="O7" i="178"/>
  <c r="Q6" i="178"/>
  <c r="AR5" i="178"/>
  <c r="AM5" i="178"/>
  <c r="O5" i="178"/>
  <c r="O4" i="178"/>
  <c r="O3" i="178"/>
  <c r="O42" i="177"/>
  <c r="O38" i="177"/>
  <c r="AL37" i="177"/>
  <c r="U37" i="177"/>
  <c r="U36" i="177"/>
  <c r="AL35" i="177"/>
  <c r="U35" i="177"/>
  <c r="U34" i="177"/>
  <c r="O33" i="177"/>
  <c r="O32" i="177"/>
  <c r="AJ31" i="177"/>
  <c r="S31" i="177"/>
  <c r="AJ30" i="177"/>
  <c r="S30" i="177"/>
  <c r="AJ29" i="177"/>
  <c r="S29" i="177"/>
  <c r="AJ28" i="177"/>
  <c r="S28" i="177"/>
  <c r="AJ27" i="177"/>
  <c r="S27" i="177"/>
  <c r="AJ26" i="177"/>
  <c r="S26" i="177"/>
  <c r="AJ25" i="177"/>
  <c r="S25" i="177"/>
  <c r="AJ24" i="177"/>
  <c r="S24" i="177"/>
  <c r="AJ23" i="177"/>
  <c r="S23" i="177"/>
  <c r="AJ22" i="177"/>
  <c r="S22" i="177"/>
  <c r="AJ21" i="177"/>
  <c r="S21" i="177"/>
  <c r="AJ20" i="177"/>
  <c r="S20" i="177"/>
  <c r="AJ19" i="177"/>
  <c r="S19" i="177"/>
  <c r="AK18" i="177"/>
  <c r="T18" i="177"/>
  <c r="AJ17" i="177"/>
  <c r="S17" i="177"/>
  <c r="AJ16" i="177"/>
  <c r="S16" i="177"/>
  <c r="O14" i="177"/>
  <c r="AM13" i="177"/>
  <c r="O12" i="177"/>
  <c r="O10" i="177"/>
  <c r="AI9" i="177"/>
  <c r="O8" i="177"/>
  <c r="O7" i="177"/>
  <c r="Q6" i="177"/>
  <c r="AR5" i="177"/>
  <c r="AM5" i="177"/>
  <c r="O5" i="177"/>
  <c r="O4" i="177"/>
  <c r="O3" i="177"/>
  <c r="O42" i="176"/>
  <c r="O38" i="176"/>
  <c r="AL37" i="176"/>
  <c r="U37" i="176"/>
  <c r="U36" i="176"/>
  <c r="AL35" i="176"/>
  <c r="U35" i="176"/>
  <c r="U34" i="176"/>
  <c r="O33" i="176"/>
  <c r="O32" i="176"/>
  <c r="AJ31" i="176"/>
  <c r="S31" i="176"/>
  <c r="AJ30" i="176"/>
  <c r="S30" i="176"/>
  <c r="AJ29" i="176"/>
  <c r="S29" i="176"/>
  <c r="AJ28" i="176"/>
  <c r="S28" i="176"/>
  <c r="AJ27" i="176"/>
  <c r="S27" i="176"/>
  <c r="AJ26" i="176"/>
  <c r="S26" i="176"/>
  <c r="AJ25" i="176"/>
  <c r="S25" i="176"/>
  <c r="AJ24" i="176"/>
  <c r="S24" i="176"/>
  <c r="AJ23" i="176"/>
  <c r="S23" i="176"/>
  <c r="AJ22" i="176"/>
  <c r="S22" i="176"/>
  <c r="AJ21" i="176"/>
  <c r="S21" i="176"/>
  <c r="AJ20" i="176"/>
  <c r="S20" i="176"/>
  <c r="AJ19" i="176"/>
  <c r="S19" i="176"/>
  <c r="AK18" i="176"/>
  <c r="T18" i="176"/>
  <c r="AJ17" i="176"/>
  <c r="S17" i="176"/>
  <c r="AJ16" i="176"/>
  <c r="S16" i="176"/>
  <c r="O14" i="176"/>
  <c r="AM13" i="176"/>
  <c r="O12" i="176"/>
  <c r="O10" i="176"/>
  <c r="AI9" i="176"/>
  <c r="O8" i="176"/>
  <c r="O7" i="176"/>
  <c r="Q6" i="176"/>
  <c r="AR5" i="176"/>
  <c r="AM5" i="176"/>
  <c r="O5" i="176"/>
  <c r="O4" i="176"/>
  <c r="O3" i="176"/>
  <c r="O42" i="175"/>
  <c r="O38" i="175"/>
  <c r="AL37" i="175"/>
  <c r="U37" i="175"/>
  <c r="U36" i="175"/>
  <c r="AL35" i="175"/>
  <c r="U35" i="175"/>
  <c r="U34" i="175"/>
  <c r="O33" i="175"/>
  <c r="O32" i="175"/>
  <c r="AJ31" i="175"/>
  <c r="S31" i="175"/>
  <c r="AJ30" i="175"/>
  <c r="S30" i="175"/>
  <c r="AJ29" i="175"/>
  <c r="S29" i="175"/>
  <c r="AJ28" i="175"/>
  <c r="S28" i="175"/>
  <c r="AJ27" i="175"/>
  <c r="S27" i="175"/>
  <c r="AJ26" i="175"/>
  <c r="S26" i="175"/>
  <c r="AJ25" i="175"/>
  <c r="S25" i="175"/>
  <c r="AJ24" i="175"/>
  <c r="S24" i="175"/>
  <c r="AJ23" i="175"/>
  <c r="S23" i="175"/>
  <c r="AJ22" i="175"/>
  <c r="S22" i="175"/>
  <c r="AJ21" i="175"/>
  <c r="S21" i="175"/>
  <c r="AJ20" i="175"/>
  <c r="S20" i="175"/>
  <c r="AJ19" i="175"/>
  <c r="S19" i="175"/>
  <c r="AK18" i="175"/>
  <c r="T18" i="175"/>
  <c r="AJ17" i="175"/>
  <c r="S17" i="175"/>
  <c r="AJ16" i="175"/>
  <c r="S16" i="175"/>
  <c r="O14" i="175"/>
  <c r="AM13" i="175"/>
  <c r="O12" i="175"/>
  <c r="O10" i="175"/>
  <c r="AI9" i="175"/>
  <c r="O8" i="175"/>
  <c r="O7" i="175"/>
  <c r="Q6" i="175"/>
  <c r="AR5" i="175"/>
  <c r="AM5" i="175"/>
  <c r="O5" i="175"/>
  <c r="O4" i="175"/>
  <c r="O3" i="175"/>
  <c r="O42" i="174"/>
  <c r="O38" i="174"/>
  <c r="AL37" i="174"/>
  <c r="U37" i="174"/>
  <c r="U36" i="174"/>
  <c r="AL35" i="174"/>
  <c r="U35" i="174"/>
  <c r="U34" i="174"/>
  <c r="O33" i="174"/>
  <c r="O32" i="174"/>
  <c r="AJ31" i="174"/>
  <c r="S31" i="174"/>
  <c r="AJ30" i="174"/>
  <c r="S30" i="174"/>
  <c r="AJ29" i="174"/>
  <c r="S29" i="174"/>
  <c r="AJ28" i="174"/>
  <c r="S28" i="174"/>
  <c r="AJ27" i="174"/>
  <c r="S27" i="174"/>
  <c r="AJ26" i="174"/>
  <c r="S26" i="174"/>
  <c r="AJ25" i="174"/>
  <c r="S25" i="174"/>
  <c r="AJ24" i="174"/>
  <c r="S24" i="174"/>
  <c r="AJ23" i="174"/>
  <c r="S23" i="174"/>
  <c r="AJ22" i="174"/>
  <c r="S22" i="174"/>
  <c r="AJ21" i="174"/>
  <c r="S21" i="174"/>
  <c r="AJ20" i="174"/>
  <c r="S20" i="174"/>
  <c r="AJ19" i="174"/>
  <c r="S19" i="174"/>
  <c r="AK18" i="174"/>
  <c r="T18" i="174"/>
  <c r="AJ17" i="174"/>
  <c r="S17" i="174"/>
  <c r="AJ16" i="174"/>
  <c r="S16" i="174"/>
  <c r="O14" i="174"/>
  <c r="AM13" i="174"/>
  <c r="O12" i="174"/>
  <c r="O10" i="174"/>
  <c r="AI9" i="174"/>
  <c r="O8" i="174"/>
  <c r="O7" i="174"/>
  <c r="Q6" i="174"/>
  <c r="AR5" i="174"/>
  <c r="AM5" i="174"/>
  <c r="O5" i="174"/>
  <c r="O4" i="174"/>
  <c r="O3" i="174"/>
  <c r="O42" i="173"/>
  <c r="O38" i="173"/>
  <c r="AL37" i="173"/>
  <c r="U37" i="173"/>
  <c r="U36" i="173"/>
  <c r="AL35" i="173"/>
  <c r="U35" i="173"/>
  <c r="U34" i="173"/>
  <c r="O33" i="173"/>
  <c r="O32" i="173"/>
  <c r="AJ31" i="173"/>
  <c r="S31" i="173"/>
  <c r="AJ30" i="173"/>
  <c r="S30" i="173"/>
  <c r="AJ29" i="173"/>
  <c r="S29" i="173"/>
  <c r="AJ28" i="173"/>
  <c r="S28" i="173"/>
  <c r="AJ27" i="173"/>
  <c r="S27" i="173"/>
  <c r="AJ26" i="173"/>
  <c r="S26" i="173"/>
  <c r="AJ25" i="173"/>
  <c r="S25" i="173"/>
  <c r="AJ24" i="173"/>
  <c r="S24" i="173"/>
  <c r="AJ23" i="173"/>
  <c r="S23" i="173"/>
  <c r="AJ22" i="173"/>
  <c r="S22" i="173"/>
  <c r="AJ21" i="173"/>
  <c r="S21" i="173"/>
  <c r="AJ20" i="173"/>
  <c r="S20" i="173"/>
  <c r="AJ19" i="173"/>
  <c r="S19" i="173"/>
  <c r="AK18" i="173"/>
  <c r="T18" i="173"/>
  <c r="AJ17" i="173"/>
  <c r="S17" i="173"/>
  <c r="AJ16" i="173"/>
  <c r="S16" i="173"/>
  <c r="O14" i="173"/>
  <c r="AM13" i="173"/>
  <c r="O12" i="173"/>
  <c r="O10" i="173"/>
  <c r="AI9" i="173"/>
  <c r="O8" i="173"/>
  <c r="O7" i="173"/>
  <c r="Q6" i="173"/>
  <c r="AR5" i="173"/>
  <c r="AM5" i="173"/>
  <c r="O5" i="173"/>
  <c r="O4" i="173"/>
  <c r="O3" i="173"/>
  <c r="O42" i="172"/>
  <c r="O38" i="172"/>
  <c r="AL37" i="172"/>
  <c r="U37" i="172"/>
  <c r="U36" i="172"/>
  <c r="AL35" i="172"/>
  <c r="U35" i="172"/>
  <c r="U34" i="172"/>
  <c r="O33" i="172"/>
  <c r="O32" i="172"/>
  <c r="AJ31" i="172"/>
  <c r="S31" i="172"/>
  <c r="AJ30" i="172"/>
  <c r="S30" i="172"/>
  <c r="AJ29" i="172"/>
  <c r="S29" i="172"/>
  <c r="AJ28" i="172"/>
  <c r="S28" i="172"/>
  <c r="AJ27" i="172"/>
  <c r="S27" i="172"/>
  <c r="AJ26" i="172"/>
  <c r="S26" i="172"/>
  <c r="AJ25" i="172"/>
  <c r="S25" i="172"/>
  <c r="AJ24" i="172"/>
  <c r="S24" i="172"/>
  <c r="AJ23" i="172"/>
  <c r="S23" i="172"/>
  <c r="AJ22" i="172"/>
  <c r="S22" i="172"/>
  <c r="AJ21" i="172"/>
  <c r="S21" i="172"/>
  <c r="AJ20" i="172"/>
  <c r="S20" i="172"/>
  <c r="AJ19" i="172"/>
  <c r="S19" i="172"/>
  <c r="AK18" i="172"/>
  <c r="T18" i="172"/>
  <c r="AJ17" i="172"/>
  <c r="S17" i="172"/>
  <c r="AJ16" i="172"/>
  <c r="S16" i="172"/>
  <c r="O14" i="172"/>
  <c r="AM13" i="172"/>
  <c r="O12" i="172"/>
  <c r="O10" i="172"/>
  <c r="AI9" i="172"/>
  <c r="O8" i="172"/>
  <c r="O7" i="172"/>
  <c r="Q6" i="172"/>
  <c r="AR5" i="172"/>
  <c r="AM5" i="172"/>
  <c r="O5" i="172"/>
  <c r="O4" i="172"/>
  <c r="O3" i="172"/>
  <c r="O42" i="171"/>
  <c r="O38" i="171"/>
  <c r="AL37" i="171"/>
  <c r="U37" i="171"/>
  <c r="U36" i="171"/>
  <c r="AL35" i="171"/>
  <c r="U35" i="171"/>
  <c r="U34" i="171"/>
  <c r="O33" i="171"/>
  <c r="O32" i="171"/>
  <c r="AJ31" i="171"/>
  <c r="S31" i="171"/>
  <c r="AJ30" i="171"/>
  <c r="S30" i="171"/>
  <c r="AJ29" i="171"/>
  <c r="S29" i="171"/>
  <c r="AJ28" i="171"/>
  <c r="S28" i="171"/>
  <c r="AJ27" i="171"/>
  <c r="S27" i="171"/>
  <c r="AJ26" i="171"/>
  <c r="S26" i="171"/>
  <c r="AJ25" i="171"/>
  <c r="S25" i="171"/>
  <c r="AJ24" i="171"/>
  <c r="S24" i="171"/>
  <c r="AJ23" i="171"/>
  <c r="S23" i="171"/>
  <c r="AJ22" i="171"/>
  <c r="S22" i="171"/>
  <c r="AJ21" i="171"/>
  <c r="S21" i="171"/>
  <c r="AJ20" i="171"/>
  <c r="S20" i="171"/>
  <c r="AJ19" i="171"/>
  <c r="S19" i="171"/>
  <c r="AK18" i="171"/>
  <c r="T18" i="171"/>
  <c r="AJ17" i="171"/>
  <c r="S17" i="171"/>
  <c r="AJ16" i="171"/>
  <c r="S16" i="171"/>
  <c r="O14" i="171"/>
  <c r="AM13" i="171"/>
  <c r="O12" i="171"/>
  <c r="O10" i="171"/>
  <c r="AI9" i="171"/>
  <c r="O8" i="171"/>
  <c r="O7" i="171"/>
  <c r="Q6" i="171"/>
  <c r="AR5" i="171"/>
  <c r="AM5" i="171"/>
  <c r="O5" i="171"/>
  <c r="O4" i="171"/>
  <c r="O3" i="171"/>
  <c r="O42" i="170"/>
  <c r="O38" i="170"/>
  <c r="AL37" i="170"/>
  <c r="U37" i="170"/>
  <c r="U36" i="170"/>
  <c r="AL35" i="170"/>
  <c r="U35" i="170"/>
  <c r="U34" i="170"/>
  <c r="O33" i="170"/>
  <c r="O32" i="170"/>
  <c r="AJ31" i="170"/>
  <c r="S31" i="170"/>
  <c r="AJ30" i="170"/>
  <c r="S30" i="170"/>
  <c r="AJ29" i="170"/>
  <c r="S29" i="170"/>
  <c r="AJ28" i="170"/>
  <c r="S28" i="170"/>
  <c r="AJ27" i="170"/>
  <c r="S27" i="170"/>
  <c r="AJ26" i="170"/>
  <c r="S26" i="170"/>
  <c r="AJ25" i="170"/>
  <c r="S25" i="170"/>
  <c r="AJ24" i="170"/>
  <c r="S24" i="170"/>
  <c r="AJ23" i="170"/>
  <c r="S23" i="170"/>
  <c r="AJ22" i="170"/>
  <c r="S22" i="170"/>
  <c r="AJ21" i="170"/>
  <c r="S21" i="170"/>
  <c r="AJ20" i="170"/>
  <c r="S20" i="170"/>
  <c r="AJ19" i="170"/>
  <c r="S19" i="170"/>
  <c r="AK18" i="170"/>
  <c r="T18" i="170"/>
  <c r="AJ17" i="170"/>
  <c r="S17" i="170"/>
  <c r="AJ16" i="170"/>
  <c r="S16" i="170"/>
  <c r="O14" i="170"/>
  <c r="AM13" i="170"/>
  <c r="O12" i="170"/>
  <c r="O10" i="170"/>
  <c r="AI9" i="170"/>
  <c r="O8" i="170"/>
  <c r="O7" i="170"/>
  <c r="Q6" i="170"/>
  <c r="AR5" i="170"/>
  <c r="AM5" i="170"/>
  <c r="O5" i="170"/>
  <c r="O4" i="170"/>
  <c r="O3" i="170"/>
  <c r="O42" i="169"/>
  <c r="O38" i="169"/>
  <c r="AL37" i="169"/>
  <c r="U37" i="169"/>
  <c r="U36" i="169"/>
  <c r="AL35" i="169"/>
  <c r="U35" i="169"/>
  <c r="U34" i="169"/>
  <c r="O33" i="169"/>
  <c r="O32" i="169"/>
  <c r="AJ31" i="169"/>
  <c r="S31" i="169"/>
  <c r="AJ30" i="169"/>
  <c r="S30" i="169"/>
  <c r="AJ29" i="169"/>
  <c r="S29" i="169"/>
  <c r="AJ28" i="169"/>
  <c r="S28" i="169"/>
  <c r="AJ27" i="169"/>
  <c r="S27" i="169"/>
  <c r="AJ26" i="169"/>
  <c r="S26" i="169"/>
  <c r="AJ25" i="169"/>
  <c r="S25" i="169"/>
  <c r="AJ24" i="169"/>
  <c r="S24" i="169"/>
  <c r="AJ23" i="169"/>
  <c r="S23" i="169"/>
  <c r="AJ22" i="169"/>
  <c r="S22" i="169"/>
  <c r="AJ21" i="169"/>
  <c r="S21" i="169"/>
  <c r="AJ20" i="169"/>
  <c r="S20" i="169"/>
  <c r="AJ19" i="169"/>
  <c r="S19" i="169"/>
  <c r="AK18" i="169"/>
  <c r="T18" i="169"/>
  <c r="AJ17" i="169"/>
  <c r="S17" i="169"/>
  <c r="AJ16" i="169"/>
  <c r="S16" i="169"/>
  <c r="O14" i="169"/>
  <c r="AM13" i="169"/>
  <c r="O12" i="169"/>
  <c r="O10" i="169"/>
  <c r="AI9" i="169"/>
  <c r="O8" i="169"/>
  <c r="O7" i="169"/>
  <c r="Q6" i="169"/>
  <c r="AR5" i="169"/>
  <c r="AM5" i="169"/>
  <c r="O5" i="169"/>
  <c r="O4" i="169"/>
  <c r="O3" i="169"/>
  <c r="O42" i="168"/>
  <c r="O38" i="168"/>
  <c r="AL37" i="168"/>
  <c r="U37" i="168"/>
  <c r="U36" i="168"/>
  <c r="AL35" i="168"/>
  <c r="U35" i="168"/>
  <c r="U34" i="168"/>
  <c r="O33" i="168"/>
  <c r="O32" i="168"/>
  <c r="AJ31" i="168"/>
  <c r="S31" i="168"/>
  <c r="AJ30" i="168"/>
  <c r="S30" i="168"/>
  <c r="AJ29" i="168"/>
  <c r="S29" i="168"/>
  <c r="AJ28" i="168"/>
  <c r="S28" i="168"/>
  <c r="AJ27" i="168"/>
  <c r="S27" i="168"/>
  <c r="AJ26" i="168"/>
  <c r="S26" i="168"/>
  <c r="AJ25" i="168"/>
  <c r="S25" i="168"/>
  <c r="AJ24" i="168"/>
  <c r="S24" i="168"/>
  <c r="AJ23" i="168"/>
  <c r="S23" i="168"/>
  <c r="AJ22" i="168"/>
  <c r="S22" i="168"/>
  <c r="AJ21" i="168"/>
  <c r="S21" i="168"/>
  <c r="AJ20" i="168"/>
  <c r="S20" i="168"/>
  <c r="AJ19" i="168"/>
  <c r="S19" i="168"/>
  <c r="AK18" i="168"/>
  <c r="T18" i="168"/>
  <c r="AJ17" i="168"/>
  <c r="S17" i="168"/>
  <c r="AJ16" i="168"/>
  <c r="S16" i="168"/>
  <c r="O14" i="168"/>
  <c r="AM13" i="168"/>
  <c r="O12" i="168"/>
  <c r="O10" i="168"/>
  <c r="AI9" i="168"/>
  <c r="O8" i="168"/>
  <c r="O7" i="168"/>
  <c r="Q6" i="168"/>
  <c r="AR5" i="168"/>
  <c r="AM5" i="168"/>
  <c r="O5" i="168"/>
  <c r="O4" i="168"/>
  <c r="O3" i="168"/>
  <c r="O42" i="167"/>
  <c r="O38" i="167"/>
  <c r="AL37" i="167"/>
  <c r="U37" i="167"/>
  <c r="U36" i="167"/>
  <c r="AL35" i="167"/>
  <c r="U35" i="167"/>
  <c r="U34" i="167"/>
  <c r="O33" i="167"/>
  <c r="O32" i="167"/>
  <c r="AJ31" i="167"/>
  <c r="S31" i="167"/>
  <c r="AJ30" i="167"/>
  <c r="S30" i="167"/>
  <c r="AJ29" i="167"/>
  <c r="S29" i="167"/>
  <c r="AJ28" i="167"/>
  <c r="S28" i="167"/>
  <c r="AJ27" i="167"/>
  <c r="S27" i="167"/>
  <c r="AJ26" i="167"/>
  <c r="S26" i="167"/>
  <c r="AJ25" i="167"/>
  <c r="S25" i="167"/>
  <c r="AJ24" i="167"/>
  <c r="S24" i="167"/>
  <c r="AJ23" i="167"/>
  <c r="S23" i="167"/>
  <c r="AJ22" i="167"/>
  <c r="S22" i="167"/>
  <c r="AJ21" i="167"/>
  <c r="S21" i="167"/>
  <c r="AJ20" i="167"/>
  <c r="S20" i="167"/>
  <c r="AJ19" i="167"/>
  <c r="S19" i="167"/>
  <c r="AK18" i="167"/>
  <c r="T18" i="167"/>
  <c r="AJ17" i="167"/>
  <c r="S17" i="167"/>
  <c r="AJ16" i="167"/>
  <c r="S16" i="167"/>
  <c r="O14" i="167"/>
  <c r="AM13" i="167"/>
  <c r="O12" i="167"/>
  <c r="O10" i="167"/>
  <c r="AI9" i="167"/>
  <c r="O8" i="167"/>
  <c r="O7" i="167"/>
  <c r="Q6" i="167"/>
  <c r="AR5" i="167"/>
  <c r="AM5" i="167"/>
  <c r="O5" i="167"/>
  <c r="O4" i="167"/>
  <c r="O3" i="167"/>
  <c r="O42" i="166"/>
  <c r="O38" i="166"/>
  <c r="AL37" i="166"/>
  <c r="U37" i="166"/>
  <c r="U36" i="166"/>
  <c r="AL35" i="166"/>
  <c r="U35" i="166"/>
  <c r="U34" i="166"/>
  <c r="O33" i="166"/>
  <c r="O32" i="166"/>
  <c r="AJ31" i="166"/>
  <c r="S31" i="166"/>
  <c r="AJ30" i="166"/>
  <c r="S30" i="166"/>
  <c r="AJ29" i="166"/>
  <c r="S29" i="166"/>
  <c r="AJ28" i="166"/>
  <c r="S28" i="166"/>
  <c r="AJ27" i="166"/>
  <c r="S27" i="166"/>
  <c r="AJ26" i="166"/>
  <c r="S26" i="166"/>
  <c r="AJ25" i="166"/>
  <c r="S25" i="166"/>
  <c r="AJ24" i="166"/>
  <c r="S24" i="166"/>
  <c r="AJ23" i="166"/>
  <c r="S23" i="166"/>
  <c r="AJ22" i="166"/>
  <c r="S22" i="166"/>
  <c r="AJ21" i="166"/>
  <c r="S21" i="166"/>
  <c r="AJ20" i="166"/>
  <c r="S20" i="166"/>
  <c r="AJ19" i="166"/>
  <c r="S19" i="166"/>
  <c r="AK18" i="166"/>
  <c r="T18" i="166"/>
  <c r="AJ17" i="166"/>
  <c r="S17" i="166"/>
  <c r="AJ16" i="166"/>
  <c r="S16" i="166"/>
  <c r="O14" i="166"/>
  <c r="AM13" i="166"/>
  <c r="O12" i="166"/>
  <c r="O10" i="166"/>
  <c r="AI9" i="166"/>
  <c r="O8" i="166"/>
  <c r="O7" i="166"/>
  <c r="Q6" i="166"/>
  <c r="AR5" i="166"/>
  <c r="AM5" i="166"/>
  <c r="O5" i="166"/>
  <c r="O4" i="166"/>
  <c r="O3" i="166"/>
  <c r="O42" i="165"/>
  <c r="O38" i="165"/>
  <c r="AL37" i="165"/>
  <c r="U37" i="165"/>
  <c r="U36" i="165"/>
  <c r="AL35" i="165"/>
  <c r="U35" i="165"/>
  <c r="U34" i="165"/>
  <c r="O33" i="165"/>
  <c r="O32" i="165"/>
  <c r="AJ31" i="165"/>
  <c r="S31" i="165"/>
  <c r="AJ30" i="165"/>
  <c r="S30" i="165"/>
  <c r="AJ29" i="165"/>
  <c r="S29" i="165"/>
  <c r="AJ28" i="165"/>
  <c r="S28" i="165"/>
  <c r="AJ27" i="165"/>
  <c r="S27" i="165"/>
  <c r="AJ26" i="165"/>
  <c r="S26" i="165"/>
  <c r="AJ25" i="165"/>
  <c r="S25" i="165"/>
  <c r="AJ24" i="165"/>
  <c r="S24" i="165"/>
  <c r="AJ23" i="165"/>
  <c r="S23" i="165"/>
  <c r="AJ22" i="165"/>
  <c r="S22" i="165"/>
  <c r="AJ21" i="165"/>
  <c r="S21" i="165"/>
  <c r="AJ20" i="165"/>
  <c r="S20" i="165"/>
  <c r="AJ19" i="165"/>
  <c r="S19" i="165"/>
  <c r="AK18" i="165"/>
  <c r="T18" i="165"/>
  <c r="AJ17" i="165"/>
  <c r="S17" i="165"/>
  <c r="AJ16" i="165"/>
  <c r="S16" i="165"/>
  <c r="O14" i="165"/>
  <c r="AM13" i="165"/>
  <c r="O12" i="165"/>
  <c r="O10" i="165"/>
  <c r="AI9" i="165"/>
  <c r="O8" i="165"/>
  <c r="O7" i="165"/>
  <c r="Q6" i="165"/>
  <c r="AR5" i="165"/>
  <c r="AM5" i="165"/>
  <c r="O5" i="165"/>
  <c r="O4" i="165"/>
  <c r="O3" i="165"/>
  <c r="O42" i="164"/>
  <c r="O38" i="164"/>
  <c r="AL37" i="164"/>
  <c r="U37" i="164"/>
  <c r="U36" i="164"/>
  <c r="AL35" i="164"/>
  <c r="U35" i="164"/>
  <c r="U34" i="164"/>
  <c r="O33" i="164"/>
  <c r="O32" i="164"/>
  <c r="AJ31" i="164"/>
  <c r="S31" i="164"/>
  <c r="AJ30" i="164"/>
  <c r="S30" i="164"/>
  <c r="AJ29" i="164"/>
  <c r="S29" i="164"/>
  <c r="AJ28" i="164"/>
  <c r="S28" i="164"/>
  <c r="AJ27" i="164"/>
  <c r="S27" i="164"/>
  <c r="AJ26" i="164"/>
  <c r="S26" i="164"/>
  <c r="AJ25" i="164"/>
  <c r="S25" i="164"/>
  <c r="AJ24" i="164"/>
  <c r="S24" i="164"/>
  <c r="AJ23" i="164"/>
  <c r="S23" i="164"/>
  <c r="AJ22" i="164"/>
  <c r="S22" i="164"/>
  <c r="AJ21" i="164"/>
  <c r="S21" i="164"/>
  <c r="AJ20" i="164"/>
  <c r="S20" i="164"/>
  <c r="AJ19" i="164"/>
  <c r="S19" i="164"/>
  <c r="AK18" i="164"/>
  <c r="T18" i="164"/>
  <c r="AJ17" i="164"/>
  <c r="S17" i="164"/>
  <c r="AJ16" i="164"/>
  <c r="S16" i="164"/>
  <c r="O14" i="164"/>
  <c r="AM13" i="164"/>
  <c r="O12" i="164"/>
  <c r="O10" i="164"/>
  <c r="AI9" i="164"/>
  <c r="O8" i="164"/>
  <c r="O7" i="164"/>
  <c r="Q6" i="164"/>
  <c r="AR5" i="164"/>
  <c r="AM5" i="164"/>
  <c r="O5" i="164"/>
  <c r="O4" i="164"/>
  <c r="O3" i="164"/>
  <c r="O42" i="163"/>
  <c r="O38" i="163"/>
  <c r="AL37" i="163"/>
  <c r="U37" i="163"/>
  <c r="U36" i="163"/>
  <c r="AL35" i="163"/>
  <c r="U35" i="163"/>
  <c r="U34" i="163"/>
  <c r="O33" i="163"/>
  <c r="O32" i="163"/>
  <c r="AJ31" i="163"/>
  <c r="S31" i="163"/>
  <c r="AJ30" i="163"/>
  <c r="S30" i="163"/>
  <c r="AJ29" i="163"/>
  <c r="S29" i="163"/>
  <c r="AJ28" i="163"/>
  <c r="S28" i="163"/>
  <c r="AJ27" i="163"/>
  <c r="S27" i="163"/>
  <c r="AJ26" i="163"/>
  <c r="S26" i="163"/>
  <c r="AJ25" i="163"/>
  <c r="S25" i="163"/>
  <c r="AJ24" i="163"/>
  <c r="S24" i="163"/>
  <c r="AJ23" i="163"/>
  <c r="S23" i="163"/>
  <c r="AJ22" i="163"/>
  <c r="S22" i="163"/>
  <c r="AJ21" i="163"/>
  <c r="S21" i="163"/>
  <c r="AJ20" i="163"/>
  <c r="S20" i="163"/>
  <c r="AJ19" i="163"/>
  <c r="S19" i="163"/>
  <c r="AK18" i="163"/>
  <c r="T18" i="163"/>
  <c r="AJ17" i="163"/>
  <c r="S17" i="163"/>
  <c r="AJ16" i="163"/>
  <c r="S16" i="163"/>
  <c r="O14" i="163"/>
  <c r="AM13" i="163"/>
  <c r="O12" i="163"/>
  <c r="O10" i="163"/>
  <c r="AI9" i="163"/>
  <c r="O8" i="163"/>
  <c r="O7" i="163"/>
  <c r="Q6" i="163"/>
  <c r="AR5" i="163"/>
  <c r="AM5" i="163"/>
  <c r="O5" i="163"/>
  <c r="O4" i="163"/>
  <c r="O3" i="163"/>
  <c r="O42" i="162"/>
  <c r="O38" i="162"/>
  <c r="AL37" i="162"/>
  <c r="U37" i="162"/>
  <c r="U36" i="162"/>
  <c r="AL35" i="162"/>
  <c r="U35" i="162"/>
  <c r="U34" i="162"/>
  <c r="O33" i="162"/>
  <c r="O32" i="162"/>
  <c r="AJ31" i="162"/>
  <c r="S31" i="162"/>
  <c r="AJ30" i="162"/>
  <c r="S30" i="162"/>
  <c r="AJ29" i="162"/>
  <c r="S29" i="162"/>
  <c r="AJ28" i="162"/>
  <c r="S28" i="162"/>
  <c r="AJ27" i="162"/>
  <c r="S27" i="162"/>
  <c r="AJ26" i="162"/>
  <c r="S26" i="162"/>
  <c r="AJ25" i="162"/>
  <c r="S25" i="162"/>
  <c r="AJ24" i="162"/>
  <c r="S24" i="162"/>
  <c r="AJ23" i="162"/>
  <c r="S23" i="162"/>
  <c r="AJ22" i="162"/>
  <c r="S22" i="162"/>
  <c r="AJ21" i="162"/>
  <c r="S21" i="162"/>
  <c r="AJ20" i="162"/>
  <c r="S20" i="162"/>
  <c r="AJ19" i="162"/>
  <c r="S19" i="162"/>
  <c r="AK18" i="162"/>
  <c r="T18" i="162"/>
  <c r="AJ17" i="162"/>
  <c r="S17" i="162"/>
  <c r="AJ16" i="162"/>
  <c r="S16" i="162"/>
  <c r="O14" i="162"/>
  <c r="AM13" i="162"/>
  <c r="O12" i="162"/>
  <c r="O10" i="162"/>
  <c r="AI9" i="162"/>
  <c r="O8" i="162"/>
  <c r="O7" i="162"/>
  <c r="Q6" i="162"/>
  <c r="AR5" i="162"/>
  <c r="AM5" i="162"/>
  <c r="O5" i="162"/>
  <c r="O4" i="162"/>
  <c r="O3" i="162"/>
  <c r="O42" i="161"/>
  <c r="O38" i="161"/>
  <c r="AL37" i="161"/>
  <c r="U37" i="161"/>
  <c r="U36" i="161"/>
  <c r="AL35" i="161"/>
  <c r="U35" i="161"/>
  <c r="U34" i="161"/>
  <c r="O33" i="161"/>
  <c r="O32" i="161"/>
  <c r="AJ31" i="161"/>
  <c r="S31" i="161"/>
  <c r="AJ30" i="161"/>
  <c r="S30" i="161"/>
  <c r="AJ29" i="161"/>
  <c r="S29" i="161"/>
  <c r="AJ28" i="161"/>
  <c r="S28" i="161"/>
  <c r="AJ27" i="161"/>
  <c r="S27" i="161"/>
  <c r="AJ26" i="161"/>
  <c r="S26" i="161"/>
  <c r="AJ25" i="161"/>
  <c r="S25" i="161"/>
  <c r="AJ24" i="161"/>
  <c r="S24" i="161"/>
  <c r="AJ23" i="161"/>
  <c r="S23" i="161"/>
  <c r="AJ22" i="161"/>
  <c r="S22" i="161"/>
  <c r="AJ21" i="161"/>
  <c r="S21" i="161"/>
  <c r="AJ20" i="161"/>
  <c r="S20" i="161"/>
  <c r="AJ19" i="161"/>
  <c r="S19" i="161"/>
  <c r="AK18" i="161"/>
  <c r="T18" i="161"/>
  <c r="AJ17" i="161"/>
  <c r="S17" i="161"/>
  <c r="AJ16" i="161"/>
  <c r="S16" i="161"/>
  <c r="O14" i="161"/>
  <c r="AM13" i="161"/>
  <c r="O12" i="161"/>
  <c r="O10" i="161"/>
  <c r="AI9" i="161"/>
  <c r="O8" i="161"/>
  <c r="O7" i="161"/>
  <c r="Q6" i="161"/>
  <c r="AR5" i="161"/>
  <c r="AM5" i="161"/>
  <c r="O5" i="161"/>
  <c r="O4" i="161"/>
  <c r="O3" i="161"/>
  <c r="O42" i="160"/>
  <c r="O38" i="160"/>
  <c r="AL37" i="160"/>
  <c r="U37" i="160"/>
  <c r="U36" i="160"/>
  <c r="AL35" i="160"/>
  <c r="U35" i="160"/>
  <c r="U34" i="160"/>
  <c r="O33" i="160"/>
  <c r="O32" i="160"/>
  <c r="AJ31" i="160"/>
  <c r="S31" i="160"/>
  <c r="AJ30" i="160"/>
  <c r="S30" i="160"/>
  <c r="AJ29" i="160"/>
  <c r="S29" i="160"/>
  <c r="AJ28" i="160"/>
  <c r="S28" i="160"/>
  <c r="AJ27" i="160"/>
  <c r="S27" i="160"/>
  <c r="AJ26" i="160"/>
  <c r="S26" i="160"/>
  <c r="AJ25" i="160"/>
  <c r="S25" i="160"/>
  <c r="AJ24" i="160"/>
  <c r="S24" i="160"/>
  <c r="AJ23" i="160"/>
  <c r="S23" i="160"/>
  <c r="AJ22" i="160"/>
  <c r="S22" i="160"/>
  <c r="AJ21" i="160"/>
  <c r="S21" i="160"/>
  <c r="AJ20" i="160"/>
  <c r="S20" i="160"/>
  <c r="AJ19" i="160"/>
  <c r="S19" i="160"/>
  <c r="AK18" i="160"/>
  <c r="T18" i="160"/>
  <c r="AJ17" i="160"/>
  <c r="S17" i="160"/>
  <c r="AJ16" i="160"/>
  <c r="S16" i="160"/>
  <c r="O14" i="160"/>
  <c r="AM13" i="160"/>
  <c r="O12" i="160"/>
  <c r="O10" i="160"/>
  <c r="AI9" i="160"/>
  <c r="O8" i="160"/>
  <c r="O7" i="160"/>
  <c r="Q6" i="160"/>
  <c r="AR5" i="160"/>
  <c r="AM5" i="160"/>
  <c r="O5" i="160"/>
  <c r="O4" i="160"/>
  <c r="O3" i="160"/>
  <c r="O42" i="159"/>
  <c r="O38" i="159"/>
  <c r="AL37" i="159"/>
  <c r="U37" i="159"/>
  <c r="U36" i="159"/>
  <c r="AL35" i="159"/>
  <c r="U35" i="159"/>
  <c r="U34" i="159"/>
  <c r="O33" i="159"/>
  <c r="O32" i="159"/>
  <c r="AJ31" i="159"/>
  <c r="S31" i="159"/>
  <c r="AJ30" i="159"/>
  <c r="S30" i="159"/>
  <c r="AJ29" i="159"/>
  <c r="S29" i="159"/>
  <c r="AJ28" i="159"/>
  <c r="S28" i="159"/>
  <c r="AJ27" i="159"/>
  <c r="S27" i="159"/>
  <c r="AJ26" i="159"/>
  <c r="S26" i="159"/>
  <c r="AJ25" i="159"/>
  <c r="S25" i="159"/>
  <c r="AJ24" i="159"/>
  <c r="S24" i="159"/>
  <c r="AJ23" i="159"/>
  <c r="S23" i="159"/>
  <c r="AJ22" i="159"/>
  <c r="S22" i="159"/>
  <c r="AJ21" i="159"/>
  <c r="S21" i="159"/>
  <c r="AJ20" i="159"/>
  <c r="S20" i="159"/>
  <c r="AJ19" i="159"/>
  <c r="S19" i="159"/>
  <c r="AK18" i="159"/>
  <c r="T18" i="159"/>
  <c r="AJ17" i="159"/>
  <c r="S17" i="159"/>
  <c r="AJ16" i="159"/>
  <c r="S16" i="159"/>
  <c r="O14" i="159"/>
  <c r="AM13" i="159"/>
  <c r="O12" i="159"/>
  <c r="O10" i="159"/>
  <c r="AI9" i="159"/>
  <c r="O8" i="159"/>
  <c r="O7" i="159"/>
  <c r="Q6" i="159"/>
  <c r="AR5" i="159"/>
  <c r="AM5" i="159"/>
  <c r="O5" i="159"/>
  <c r="O4" i="159"/>
  <c r="O3" i="159"/>
  <c r="O42" i="158"/>
  <c r="O38" i="158"/>
  <c r="AL37" i="158"/>
  <c r="U37" i="158"/>
  <c r="U36" i="158"/>
  <c r="AL35" i="158"/>
  <c r="U35" i="158"/>
  <c r="U34" i="158"/>
  <c r="O33" i="158"/>
  <c r="O32" i="158"/>
  <c r="AJ31" i="158"/>
  <c r="S31" i="158"/>
  <c r="AJ30" i="158"/>
  <c r="S30" i="158"/>
  <c r="AJ29" i="158"/>
  <c r="S29" i="158"/>
  <c r="AJ28" i="158"/>
  <c r="S28" i="158"/>
  <c r="AJ27" i="158"/>
  <c r="S27" i="158"/>
  <c r="AJ26" i="158"/>
  <c r="S26" i="158"/>
  <c r="AJ25" i="158"/>
  <c r="S25" i="158"/>
  <c r="AJ24" i="158"/>
  <c r="S24" i="158"/>
  <c r="AJ23" i="158"/>
  <c r="S23" i="158"/>
  <c r="AJ22" i="158"/>
  <c r="S22" i="158"/>
  <c r="AJ21" i="158"/>
  <c r="S21" i="158"/>
  <c r="AJ20" i="158"/>
  <c r="S20" i="158"/>
  <c r="AJ19" i="158"/>
  <c r="S19" i="158"/>
  <c r="AK18" i="158"/>
  <c r="T18" i="158"/>
  <c r="AJ17" i="158"/>
  <c r="S17" i="158"/>
  <c r="AJ16" i="158"/>
  <c r="S16" i="158"/>
  <c r="O14" i="158"/>
  <c r="AM13" i="158"/>
  <c r="O12" i="158"/>
  <c r="O10" i="158"/>
  <c r="AI9" i="158"/>
  <c r="O8" i="158"/>
  <c r="O7" i="158"/>
  <c r="Q6" i="158"/>
  <c r="AR5" i="158"/>
  <c r="AM5" i="158"/>
  <c r="O5" i="158"/>
  <c r="O4" i="158"/>
  <c r="O3" i="158"/>
  <c r="O42" i="157"/>
  <c r="O38" i="157"/>
  <c r="AL37" i="157"/>
  <c r="U37" i="157"/>
  <c r="U36" i="157"/>
  <c r="AL35" i="157"/>
  <c r="U35" i="157"/>
  <c r="U34" i="157"/>
  <c r="O33" i="157"/>
  <c r="O32" i="157"/>
  <c r="AJ31" i="157"/>
  <c r="S31" i="157"/>
  <c r="AJ30" i="157"/>
  <c r="S30" i="157"/>
  <c r="AJ29" i="157"/>
  <c r="S29" i="157"/>
  <c r="AJ28" i="157"/>
  <c r="S28" i="157"/>
  <c r="AJ27" i="157"/>
  <c r="S27" i="157"/>
  <c r="AJ26" i="157"/>
  <c r="S26" i="157"/>
  <c r="AJ25" i="157"/>
  <c r="S25" i="157"/>
  <c r="AJ24" i="157"/>
  <c r="S24" i="157"/>
  <c r="AJ23" i="157"/>
  <c r="S23" i="157"/>
  <c r="AJ22" i="157"/>
  <c r="S22" i="157"/>
  <c r="AJ21" i="157"/>
  <c r="S21" i="157"/>
  <c r="AJ20" i="157"/>
  <c r="S20" i="157"/>
  <c r="AJ19" i="157"/>
  <c r="S19" i="157"/>
  <c r="AK18" i="157"/>
  <c r="T18" i="157"/>
  <c r="AJ17" i="157"/>
  <c r="S17" i="157"/>
  <c r="AJ16" i="157"/>
  <c r="S16" i="157"/>
  <c r="O14" i="157"/>
  <c r="AM13" i="157"/>
  <c r="O12" i="157"/>
  <c r="O10" i="157"/>
  <c r="AI9" i="157"/>
  <c r="O8" i="157"/>
  <c r="O7" i="157"/>
  <c r="Q6" i="157"/>
  <c r="AR5" i="157"/>
  <c r="AM5" i="157"/>
  <c r="O5" i="157"/>
  <c r="O4" i="157"/>
  <c r="O3" i="157"/>
  <c r="O42" i="156"/>
  <c r="O38" i="156"/>
  <c r="AL37" i="156"/>
  <c r="U37" i="156"/>
  <c r="U36" i="156"/>
  <c r="AL35" i="156"/>
  <c r="U35" i="156"/>
  <c r="U34" i="156"/>
  <c r="O33" i="156"/>
  <c r="O32" i="156"/>
  <c r="AJ31" i="156"/>
  <c r="S31" i="156"/>
  <c r="AJ30" i="156"/>
  <c r="S30" i="156"/>
  <c r="AJ29" i="156"/>
  <c r="S29" i="156"/>
  <c r="AJ28" i="156"/>
  <c r="S28" i="156"/>
  <c r="AJ27" i="156"/>
  <c r="S27" i="156"/>
  <c r="AJ26" i="156"/>
  <c r="S26" i="156"/>
  <c r="AJ25" i="156"/>
  <c r="S25" i="156"/>
  <c r="AJ24" i="156"/>
  <c r="S24" i="156"/>
  <c r="AJ23" i="156"/>
  <c r="S23" i="156"/>
  <c r="AJ22" i="156"/>
  <c r="S22" i="156"/>
  <c r="AJ21" i="156"/>
  <c r="S21" i="156"/>
  <c r="AJ20" i="156"/>
  <c r="S20" i="156"/>
  <c r="AJ19" i="156"/>
  <c r="S19" i="156"/>
  <c r="AK18" i="156"/>
  <c r="T18" i="156"/>
  <c r="AJ17" i="156"/>
  <c r="S17" i="156"/>
  <c r="AJ16" i="156"/>
  <c r="S16" i="156"/>
  <c r="O14" i="156"/>
  <c r="AM13" i="156"/>
  <c r="O12" i="156"/>
  <c r="O10" i="156"/>
  <c r="AI9" i="156"/>
  <c r="O8" i="156"/>
  <c r="O7" i="156"/>
  <c r="Q6" i="156"/>
  <c r="AR5" i="156"/>
  <c r="AM5" i="156"/>
  <c r="O5" i="156"/>
  <c r="O4" i="156"/>
  <c r="O3" i="156"/>
  <c r="O42" i="155"/>
  <c r="O38" i="155"/>
  <c r="AL37" i="155"/>
  <c r="U37" i="155"/>
  <c r="U36" i="155"/>
  <c r="AL35" i="155"/>
  <c r="U35" i="155"/>
  <c r="U34" i="155"/>
  <c r="O33" i="155"/>
  <c r="O32" i="155"/>
  <c r="AJ31" i="155"/>
  <c r="S31" i="155"/>
  <c r="AJ30" i="155"/>
  <c r="S30" i="155"/>
  <c r="AJ29" i="155"/>
  <c r="S29" i="155"/>
  <c r="AJ28" i="155"/>
  <c r="S28" i="155"/>
  <c r="AJ27" i="155"/>
  <c r="S27" i="155"/>
  <c r="AJ26" i="155"/>
  <c r="S26" i="155"/>
  <c r="AJ25" i="155"/>
  <c r="S25" i="155"/>
  <c r="AJ24" i="155"/>
  <c r="S24" i="155"/>
  <c r="AJ23" i="155"/>
  <c r="S23" i="155"/>
  <c r="AJ22" i="155"/>
  <c r="S22" i="155"/>
  <c r="AJ21" i="155"/>
  <c r="S21" i="155"/>
  <c r="AJ20" i="155"/>
  <c r="S20" i="155"/>
  <c r="AJ19" i="155"/>
  <c r="S19" i="155"/>
  <c r="AK18" i="155"/>
  <c r="T18" i="155"/>
  <c r="AJ17" i="155"/>
  <c r="S17" i="155"/>
  <c r="AJ16" i="155"/>
  <c r="S16" i="155"/>
  <c r="O14" i="155"/>
  <c r="AM13" i="155"/>
  <c r="O12" i="155"/>
  <c r="O10" i="155"/>
  <c r="AI9" i="155"/>
  <c r="O8" i="155"/>
  <c r="O7" i="155"/>
  <c r="Q6" i="155"/>
  <c r="AR5" i="155"/>
  <c r="AM5" i="155"/>
  <c r="O5" i="155"/>
  <c r="O4" i="155"/>
  <c r="O3" i="155"/>
  <c r="O42" i="154"/>
  <c r="O38" i="154"/>
  <c r="AL37" i="154"/>
  <c r="U37" i="154"/>
  <c r="U36" i="154"/>
  <c r="AL35" i="154"/>
  <c r="U35" i="154"/>
  <c r="U34" i="154"/>
  <c r="O33" i="154"/>
  <c r="O32" i="154"/>
  <c r="AJ31" i="154"/>
  <c r="S31" i="154"/>
  <c r="AJ30" i="154"/>
  <c r="S30" i="154"/>
  <c r="AJ29" i="154"/>
  <c r="S29" i="154"/>
  <c r="AJ28" i="154"/>
  <c r="S28" i="154"/>
  <c r="AJ27" i="154"/>
  <c r="S27" i="154"/>
  <c r="AJ26" i="154"/>
  <c r="S26" i="154"/>
  <c r="AJ25" i="154"/>
  <c r="S25" i="154"/>
  <c r="AJ24" i="154"/>
  <c r="S24" i="154"/>
  <c r="AJ23" i="154"/>
  <c r="S23" i="154"/>
  <c r="AJ22" i="154"/>
  <c r="S22" i="154"/>
  <c r="AJ21" i="154"/>
  <c r="S21" i="154"/>
  <c r="AJ20" i="154"/>
  <c r="S20" i="154"/>
  <c r="AJ19" i="154"/>
  <c r="S19" i="154"/>
  <c r="AK18" i="154"/>
  <c r="T18" i="154"/>
  <c r="AJ17" i="154"/>
  <c r="S17" i="154"/>
  <c r="AJ16" i="154"/>
  <c r="S16" i="154"/>
  <c r="O14" i="154"/>
  <c r="AM13" i="154"/>
  <c r="O12" i="154"/>
  <c r="O10" i="154"/>
  <c r="AI9" i="154"/>
  <c r="O8" i="154"/>
  <c r="O7" i="154"/>
  <c r="Q6" i="154"/>
  <c r="AR5" i="154"/>
  <c r="AM5" i="154"/>
  <c r="O5" i="154"/>
  <c r="O4" i="154"/>
  <c r="O3" i="154"/>
  <c r="O42" i="153"/>
  <c r="O38" i="153"/>
  <c r="AL37" i="153"/>
  <c r="U37" i="153"/>
  <c r="U36" i="153"/>
  <c r="AL35" i="153"/>
  <c r="U35" i="153"/>
  <c r="U34" i="153"/>
  <c r="O33" i="153"/>
  <c r="O32" i="153"/>
  <c r="AJ31" i="153"/>
  <c r="S31" i="153"/>
  <c r="AJ30" i="153"/>
  <c r="S30" i="153"/>
  <c r="AJ29" i="153"/>
  <c r="S29" i="153"/>
  <c r="AJ28" i="153"/>
  <c r="S28" i="153"/>
  <c r="AJ27" i="153"/>
  <c r="S27" i="153"/>
  <c r="AJ26" i="153"/>
  <c r="S26" i="153"/>
  <c r="AJ25" i="153"/>
  <c r="S25" i="153"/>
  <c r="AJ24" i="153"/>
  <c r="S24" i="153"/>
  <c r="AJ23" i="153"/>
  <c r="S23" i="153"/>
  <c r="AJ22" i="153"/>
  <c r="S22" i="153"/>
  <c r="AJ21" i="153"/>
  <c r="S21" i="153"/>
  <c r="AJ20" i="153"/>
  <c r="S20" i="153"/>
  <c r="AJ19" i="153"/>
  <c r="S19" i="153"/>
  <c r="AK18" i="153"/>
  <c r="T18" i="153"/>
  <c r="AJ17" i="153"/>
  <c r="S17" i="153"/>
  <c r="AJ16" i="153"/>
  <c r="S16" i="153"/>
  <c r="O14" i="153"/>
  <c r="AM13" i="153"/>
  <c r="O12" i="153"/>
  <c r="O10" i="153"/>
  <c r="AI9" i="153"/>
  <c r="O8" i="153"/>
  <c r="O7" i="153"/>
  <c r="Q6" i="153"/>
  <c r="AR5" i="153"/>
  <c r="AM5" i="153"/>
  <c r="O5" i="153"/>
  <c r="O4" i="153"/>
  <c r="O3" i="153"/>
  <c r="O3" i="138"/>
  <c r="O4" i="138"/>
  <c r="O5" i="138"/>
  <c r="AM5" i="138"/>
  <c r="AR5" i="138"/>
  <c r="Q6" i="138"/>
  <c r="O7" i="138"/>
  <c r="O8" i="138"/>
  <c r="AI9" i="138"/>
  <c r="O10" i="138"/>
  <c r="O12" i="138"/>
  <c r="AM13" i="138"/>
  <c r="O14" i="138"/>
  <c r="S16" i="138"/>
  <c r="AJ16" i="138"/>
  <c r="S17" i="138"/>
  <c r="AJ17" i="138"/>
  <c r="T18" i="138"/>
  <c r="AK18" i="138"/>
  <c r="S19" i="138"/>
  <c r="AJ19" i="138"/>
  <c r="S20" i="138"/>
  <c r="AJ20" i="138"/>
  <c r="S21" i="138"/>
  <c r="AJ21" i="138"/>
  <c r="S22" i="138"/>
  <c r="AJ22" i="138"/>
  <c r="S23" i="138"/>
  <c r="AJ23" i="138"/>
  <c r="S24" i="138"/>
  <c r="AJ24" i="138"/>
  <c r="S25" i="138"/>
  <c r="AJ25" i="138"/>
  <c r="S26" i="138"/>
  <c r="AJ26" i="138"/>
  <c r="S27" i="138"/>
  <c r="AJ27" i="138"/>
  <c r="S28" i="138"/>
  <c r="AJ28" i="138"/>
  <c r="S29" i="138"/>
  <c r="AJ29" i="138"/>
  <c r="S30" i="138"/>
  <c r="AJ30" i="138"/>
  <c r="S31" i="138"/>
  <c r="AJ31" i="138"/>
  <c r="O32" i="138"/>
  <c r="O33" i="138"/>
  <c r="U34" i="138"/>
  <c r="U35" i="138"/>
  <c r="AL35" i="138"/>
  <c r="U36" i="138"/>
  <c r="U37" i="138"/>
  <c r="AL37" i="138"/>
  <c r="O38" i="138"/>
  <c r="O42" i="138"/>
  <c r="O3" i="139"/>
  <c r="O4" i="139"/>
  <c r="O5" i="139"/>
  <c r="AM5" i="139"/>
  <c r="AR5" i="139"/>
  <c r="Q6" i="139"/>
  <c r="O7" i="139"/>
  <c r="O8" i="139"/>
  <c r="AI9" i="139"/>
  <c r="O10" i="139"/>
  <c r="O12" i="139"/>
  <c r="AM13" i="139"/>
  <c r="O14" i="139"/>
  <c r="S16" i="139"/>
  <c r="AJ16" i="139"/>
  <c r="S17" i="139"/>
  <c r="AJ17" i="139"/>
  <c r="T18" i="139"/>
  <c r="AK18" i="139"/>
  <c r="S19" i="139"/>
  <c r="AJ19" i="139"/>
  <c r="S20" i="139"/>
  <c r="AJ20" i="139"/>
  <c r="S21" i="139"/>
  <c r="AJ21" i="139"/>
  <c r="S22" i="139"/>
  <c r="AJ22" i="139"/>
  <c r="S23" i="139"/>
  <c r="AJ23" i="139"/>
  <c r="S24" i="139"/>
  <c r="AJ24" i="139"/>
  <c r="S25" i="139"/>
  <c r="AJ25" i="139"/>
  <c r="S26" i="139"/>
  <c r="AJ26" i="139"/>
  <c r="S27" i="139"/>
  <c r="AJ27" i="139"/>
  <c r="S28" i="139"/>
  <c r="AJ28" i="139"/>
  <c r="S29" i="139"/>
  <c r="AJ29" i="139"/>
  <c r="S30" i="139"/>
  <c r="AJ30" i="139"/>
  <c r="S31" i="139"/>
  <c r="AJ31" i="139"/>
  <c r="O32" i="139"/>
  <c r="O33" i="139"/>
  <c r="U34" i="139"/>
  <c r="U35" i="139"/>
  <c r="AL35" i="139"/>
  <c r="U36" i="139"/>
  <c r="U37" i="139"/>
  <c r="AL37" i="139"/>
  <c r="O38" i="139"/>
  <c r="O42" i="139"/>
  <c r="O3" i="140"/>
  <c r="O4" i="140"/>
  <c r="O5" i="140"/>
  <c r="AM5" i="140"/>
  <c r="AR5" i="140"/>
  <c r="Q6" i="140"/>
  <c r="O7" i="140"/>
  <c r="O8" i="140"/>
  <c r="AI9" i="140"/>
  <c r="O10" i="140"/>
  <c r="O12" i="140"/>
  <c r="AM13" i="140"/>
  <c r="O14" i="140"/>
  <c r="S16" i="140"/>
  <c r="AJ16" i="140"/>
  <c r="S17" i="140"/>
  <c r="AJ17" i="140"/>
  <c r="T18" i="140"/>
  <c r="AK18" i="140"/>
  <c r="S19" i="140"/>
  <c r="AJ19" i="140"/>
  <c r="S20" i="140"/>
  <c r="AJ20" i="140"/>
  <c r="S21" i="140"/>
  <c r="AJ21" i="140"/>
  <c r="S22" i="140"/>
  <c r="AJ22" i="140"/>
  <c r="S23" i="140"/>
  <c r="AJ23" i="140"/>
  <c r="S24" i="140"/>
  <c r="AJ24" i="140"/>
  <c r="S25" i="140"/>
  <c r="AJ25" i="140"/>
  <c r="S26" i="140"/>
  <c r="AJ26" i="140"/>
  <c r="S27" i="140"/>
  <c r="AJ27" i="140"/>
  <c r="S28" i="140"/>
  <c r="AJ28" i="140"/>
  <c r="S29" i="140"/>
  <c r="AJ29" i="140"/>
  <c r="S30" i="140"/>
  <c r="AJ30" i="140"/>
  <c r="S31" i="140"/>
  <c r="AJ31" i="140"/>
  <c r="O32" i="140"/>
  <c r="O33" i="140"/>
  <c r="U34" i="140"/>
  <c r="U35" i="140"/>
  <c r="AL35" i="140"/>
  <c r="U36" i="140"/>
  <c r="U37" i="140"/>
  <c r="AL37" i="140"/>
  <c r="O38" i="140"/>
  <c r="O42" i="140"/>
  <c r="O3" i="141"/>
  <c r="O4" i="141"/>
  <c r="O5" i="141"/>
  <c r="AM5" i="141"/>
  <c r="AR5" i="141"/>
  <c r="Q6" i="141"/>
  <c r="O7" i="141"/>
  <c r="O8" i="141"/>
  <c r="AI9" i="141"/>
  <c r="O10" i="141"/>
  <c r="O12" i="141"/>
  <c r="AM13" i="141"/>
  <c r="O14" i="141"/>
  <c r="S16" i="141"/>
  <c r="AJ16" i="141"/>
  <c r="S17" i="141"/>
  <c r="AJ17" i="141"/>
  <c r="T18" i="141"/>
  <c r="AK18" i="141"/>
  <c r="S19" i="141"/>
  <c r="AJ19" i="141"/>
  <c r="S20" i="141"/>
  <c r="AJ20" i="141"/>
  <c r="S21" i="141"/>
  <c r="AJ21" i="141"/>
  <c r="S22" i="141"/>
  <c r="AJ22" i="141"/>
  <c r="S23" i="141"/>
  <c r="AJ23" i="141"/>
  <c r="S24" i="141"/>
  <c r="AJ24" i="141"/>
  <c r="S25" i="141"/>
  <c r="AJ25" i="141"/>
  <c r="S26" i="141"/>
  <c r="AJ26" i="141"/>
  <c r="S27" i="141"/>
  <c r="AJ27" i="141"/>
  <c r="S28" i="141"/>
  <c r="AJ28" i="141"/>
  <c r="S29" i="141"/>
  <c r="AJ29" i="141"/>
  <c r="S30" i="141"/>
  <c r="AJ30" i="141"/>
  <c r="S31" i="141"/>
  <c r="AJ31" i="141"/>
  <c r="O32" i="141"/>
  <c r="O33" i="141"/>
  <c r="U34" i="141"/>
  <c r="U35" i="141"/>
  <c r="AL35" i="141"/>
  <c r="U36" i="141"/>
  <c r="U37" i="141"/>
  <c r="AL37" i="141"/>
  <c r="O38" i="141"/>
  <c r="O42" i="141"/>
  <c r="O3" i="142"/>
  <c r="O4" i="142"/>
  <c r="O5" i="142"/>
  <c r="AM5" i="142"/>
  <c r="AR5" i="142"/>
  <c r="Q6" i="142"/>
  <c r="O7" i="142"/>
  <c r="O8" i="142"/>
  <c r="AI9" i="142"/>
  <c r="O10" i="142"/>
  <c r="O12" i="142"/>
  <c r="AM13" i="142"/>
  <c r="O14" i="142"/>
  <c r="S16" i="142"/>
  <c r="AJ16" i="142"/>
  <c r="S17" i="142"/>
  <c r="AJ17" i="142"/>
  <c r="T18" i="142"/>
  <c r="AK18" i="142"/>
  <c r="S19" i="142"/>
  <c r="AJ19" i="142"/>
  <c r="S20" i="142"/>
  <c r="AJ20" i="142"/>
  <c r="S21" i="142"/>
  <c r="AJ21" i="142"/>
  <c r="S22" i="142"/>
  <c r="AJ22" i="142"/>
  <c r="S23" i="142"/>
  <c r="AJ23" i="142"/>
  <c r="S24" i="142"/>
  <c r="AJ24" i="142"/>
  <c r="S25" i="142"/>
  <c r="AJ25" i="142"/>
  <c r="S26" i="142"/>
  <c r="AJ26" i="142"/>
  <c r="S27" i="142"/>
  <c r="AJ27" i="142"/>
  <c r="S28" i="142"/>
  <c r="AJ28" i="142"/>
  <c r="S29" i="142"/>
  <c r="AJ29" i="142"/>
  <c r="S30" i="142"/>
  <c r="AJ30" i="142"/>
  <c r="S31" i="142"/>
  <c r="AJ31" i="142"/>
  <c r="O32" i="142"/>
  <c r="O33" i="142"/>
  <c r="U34" i="142"/>
  <c r="U35" i="142"/>
  <c r="AL35" i="142"/>
  <c r="U36" i="142"/>
  <c r="U37" i="142"/>
  <c r="AL37" i="142"/>
  <c r="O38" i="142"/>
  <c r="O42" i="142"/>
  <c r="O3" i="143"/>
  <c r="O4" i="143"/>
  <c r="O5" i="143"/>
  <c r="AM5" i="143"/>
  <c r="AR5" i="143"/>
  <c r="Q6" i="143"/>
  <c r="O7" i="143"/>
  <c r="O8" i="143"/>
  <c r="AI9" i="143"/>
  <c r="O10" i="143"/>
  <c r="O12" i="143"/>
  <c r="AM13" i="143"/>
  <c r="O14" i="143"/>
  <c r="S16" i="143"/>
  <c r="AJ16" i="143"/>
  <c r="S17" i="143"/>
  <c r="AJ17" i="143"/>
  <c r="T18" i="143"/>
  <c r="AK18" i="143"/>
  <c r="S19" i="143"/>
  <c r="AJ19" i="143"/>
  <c r="S20" i="143"/>
  <c r="AJ20" i="143"/>
  <c r="S21" i="143"/>
  <c r="AJ21" i="143"/>
  <c r="S22" i="143"/>
  <c r="AJ22" i="143"/>
  <c r="S23" i="143"/>
  <c r="AJ23" i="143"/>
  <c r="S24" i="143"/>
  <c r="AJ24" i="143"/>
  <c r="S25" i="143"/>
  <c r="AJ25" i="143"/>
  <c r="S26" i="143"/>
  <c r="AJ26" i="143"/>
  <c r="S27" i="143"/>
  <c r="AJ27" i="143"/>
  <c r="S28" i="143"/>
  <c r="AJ28" i="143"/>
  <c r="S29" i="143"/>
  <c r="AJ29" i="143"/>
  <c r="S30" i="143"/>
  <c r="AJ30" i="143"/>
  <c r="S31" i="143"/>
  <c r="AJ31" i="143"/>
  <c r="O32" i="143"/>
  <c r="O33" i="143"/>
  <c r="U34" i="143"/>
  <c r="U35" i="143"/>
  <c r="AL35" i="143"/>
  <c r="U36" i="143"/>
  <c r="U37" i="143"/>
  <c r="AL37" i="143"/>
  <c r="O38" i="143"/>
  <c r="O42" i="143"/>
  <c r="O3" i="144"/>
  <c r="O4" i="144"/>
  <c r="O5" i="144"/>
  <c r="AM5" i="144"/>
  <c r="AR5" i="144"/>
  <c r="Q6" i="144"/>
  <c r="O7" i="144"/>
  <c r="O8" i="144"/>
  <c r="AI9" i="144"/>
  <c r="O10" i="144"/>
  <c r="O12" i="144"/>
  <c r="AM13" i="144"/>
  <c r="O14" i="144"/>
  <c r="S16" i="144"/>
  <c r="AJ16" i="144"/>
  <c r="S17" i="144"/>
  <c r="AJ17" i="144"/>
  <c r="T18" i="144"/>
  <c r="AK18" i="144"/>
  <c r="S19" i="144"/>
  <c r="AJ19" i="144"/>
  <c r="S20" i="144"/>
  <c r="AJ20" i="144"/>
  <c r="S21" i="144"/>
  <c r="AJ21" i="144"/>
  <c r="S22" i="144"/>
  <c r="AJ22" i="144"/>
  <c r="S23" i="144"/>
  <c r="AJ23" i="144"/>
  <c r="S24" i="144"/>
  <c r="AJ24" i="144"/>
  <c r="S25" i="144"/>
  <c r="AJ25" i="144"/>
  <c r="S26" i="144"/>
  <c r="AJ26" i="144"/>
  <c r="S27" i="144"/>
  <c r="AJ27" i="144"/>
  <c r="S28" i="144"/>
  <c r="AJ28" i="144"/>
  <c r="S29" i="144"/>
  <c r="AJ29" i="144"/>
  <c r="S30" i="144"/>
  <c r="AJ30" i="144"/>
  <c r="S31" i="144"/>
  <c r="AJ31" i="144"/>
  <c r="O32" i="144"/>
  <c r="O33" i="144"/>
  <c r="U34" i="144"/>
  <c r="U35" i="144"/>
  <c r="AL35" i="144"/>
  <c r="U36" i="144"/>
  <c r="U37" i="144"/>
  <c r="AL37" i="144"/>
  <c r="O38" i="144"/>
  <c r="O42" i="144"/>
  <c r="O3" i="145"/>
  <c r="O4" i="145"/>
  <c r="O5" i="145"/>
  <c r="AM5" i="145"/>
  <c r="AR5" i="145"/>
  <c r="Q6" i="145"/>
  <c r="O7" i="145"/>
  <c r="O8" i="145"/>
  <c r="AI9" i="145"/>
  <c r="O10" i="145"/>
  <c r="O12" i="145"/>
  <c r="AM13" i="145"/>
  <c r="O14" i="145"/>
  <c r="S16" i="145"/>
  <c r="AJ16" i="145"/>
  <c r="S17" i="145"/>
  <c r="AJ17" i="145"/>
  <c r="T18" i="145"/>
  <c r="AK18" i="145"/>
  <c r="S19" i="145"/>
  <c r="AJ19" i="145"/>
  <c r="S20" i="145"/>
  <c r="AJ20" i="145"/>
  <c r="S21" i="145"/>
  <c r="AJ21" i="145"/>
  <c r="S22" i="145"/>
  <c r="AJ22" i="145"/>
  <c r="S23" i="145"/>
  <c r="AJ23" i="145"/>
  <c r="S24" i="145"/>
  <c r="AJ24" i="145"/>
  <c r="S25" i="145"/>
  <c r="AJ25" i="145"/>
  <c r="S26" i="145"/>
  <c r="AJ26" i="145"/>
  <c r="S27" i="145"/>
  <c r="AJ27" i="145"/>
  <c r="S28" i="145"/>
  <c r="AJ28" i="145"/>
  <c r="S29" i="145"/>
  <c r="AJ29" i="145"/>
  <c r="S30" i="145"/>
  <c r="AJ30" i="145"/>
  <c r="S31" i="145"/>
  <c r="AJ31" i="145"/>
  <c r="O32" i="145"/>
  <c r="O33" i="145"/>
  <c r="U34" i="145"/>
  <c r="U35" i="145"/>
  <c r="AL35" i="145"/>
  <c r="U36" i="145"/>
  <c r="U37" i="145"/>
  <c r="AL37" i="145"/>
  <c r="O38" i="145"/>
  <c r="O42" i="145"/>
  <c r="O3" i="146"/>
  <c r="O4" i="146"/>
  <c r="O5" i="146"/>
  <c r="AM5" i="146"/>
  <c r="AR5" i="146"/>
  <c r="Q6" i="146"/>
  <c r="O7" i="146"/>
  <c r="O8" i="146"/>
  <c r="AI9" i="146"/>
  <c r="O10" i="146"/>
  <c r="O12" i="146"/>
  <c r="AM13" i="146"/>
  <c r="O14" i="146"/>
  <c r="S16" i="146"/>
  <c r="AJ16" i="146"/>
  <c r="S17" i="146"/>
  <c r="AJ17" i="146"/>
  <c r="T18" i="146"/>
  <c r="AK18" i="146"/>
  <c r="S19" i="146"/>
  <c r="AJ19" i="146"/>
  <c r="S20" i="146"/>
  <c r="AJ20" i="146"/>
  <c r="S21" i="146"/>
  <c r="AJ21" i="146"/>
  <c r="S22" i="146"/>
  <c r="AJ22" i="146"/>
  <c r="S23" i="146"/>
  <c r="AJ23" i="146"/>
  <c r="S24" i="146"/>
  <c r="AJ24" i="146"/>
  <c r="S25" i="146"/>
  <c r="AJ25" i="146"/>
  <c r="S26" i="146"/>
  <c r="AJ26" i="146"/>
  <c r="S27" i="146"/>
  <c r="AJ27" i="146"/>
  <c r="S28" i="146"/>
  <c r="AJ28" i="146"/>
  <c r="S29" i="146"/>
  <c r="AJ29" i="146"/>
  <c r="S30" i="146"/>
  <c r="AJ30" i="146"/>
  <c r="S31" i="146"/>
  <c r="AJ31" i="146"/>
  <c r="O32" i="146"/>
  <c r="O33" i="146"/>
  <c r="U34" i="146"/>
  <c r="U35" i="146"/>
  <c r="AL35" i="146"/>
  <c r="U36" i="146"/>
  <c r="U37" i="146"/>
  <c r="AL37" i="146"/>
  <c r="O38" i="146"/>
  <c r="O42" i="146"/>
  <c r="O3" i="147"/>
  <c r="O4" i="147"/>
  <c r="O5" i="147"/>
  <c r="AM5" i="147"/>
  <c r="AR5" i="147"/>
  <c r="Q6" i="147"/>
  <c r="O7" i="147"/>
  <c r="O8" i="147"/>
  <c r="AI9" i="147"/>
  <c r="O10" i="147"/>
  <c r="O12" i="147"/>
  <c r="AM13" i="147"/>
  <c r="O14" i="147"/>
  <c r="S16" i="147"/>
  <c r="AJ16" i="147"/>
  <c r="S17" i="147"/>
  <c r="AJ17" i="147"/>
  <c r="T18" i="147"/>
  <c r="AK18" i="147"/>
  <c r="S19" i="147"/>
  <c r="AJ19" i="147"/>
  <c r="S20" i="147"/>
  <c r="AJ20" i="147"/>
  <c r="S21" i="147"/>
  <c r="AJ21" i="147"/>
  <c r="S22" i="147"/>
  <c r="AJ22" i="147"/>
  <c r="S23" i="147"/>
  <c r="AJ23" i="147"/>
  <c r="S24" i="147"/>
  <c r="AJ24" i="147"/>
  <c r="S25" i="147"/>
  <c r="AJ25" i="147"/>
  <c r="S26" i="147"/>
  <c r="AJ26" i="147"/>
  <c r="S27" i="147"/>
  <c r="AJ27" i="147"/>
  <c r="S28" i="147"/>
  <c r="AJ28" i="147"/>
  <c r="S29" i="147"/>
  <c r="AJ29" i="147"/>
  <c r="S30" i="147"/>
  <c r="AJ30" i="147"/>
  <c r="S31" i="147"/>
  <c r="AJ31" i="147"/>
  <c r="O32" i="147"/>
  <c r="O33" i="147"/>
  <c r="U34" i="147"/>
  <c r="U35" i="147"/>
  <c r="AL35" i="147"/>
  <c r="U36" i="147"/>
  <c r="U37" i="147"/>
  <c r="AL37" i="147"/>
  <c r="O38" i="147"/>
  <c r="O42" i="147"/>
  <c r="O3" i="128"/>
  <c r="O4" i="128"/>
  <c r="O5" i="128"/>
  <c r="AM5" i="128"/>
  <c r="AR5" i="128"/>
  <c r="Q6" i="128"/>
  <c r="O7" i="128"/>
  <c r="O8" i="128"/>
  <c r="AI9" i="128"/>
  <c r="O10" i="128"/>
  <c r="O12" i="128"/>
  <c r="AM13" i="128"/>
  <c r="O14" i="128"/>
  <c r="S16" i="128"/>
  <c r="AJ16" i="128"/>
  <c r="S17" i="128"/>
  <c r="AJ17" i="128"/>
  <c r="T18" i="128"/>
  <c r="AK18" i="128"/>
  <c r="S19" i="128"/>
  <c r="AJ19" i="128"/>
  <c r="S20" i="128"/>
  <c r="AJ20" i="128"/>
  <c r="S21" i="128"/>
  <c r="AJ21" i="128"/>
  <c r="S22" i="128"/>
  <c r="AJ22" i="128"/>
  <c r="S23" i="128"/>
  <c r="AJ23" i="128"/>
  <c r="S24" i="128"/>
  <c r="AJ24" i="128"/>
  <c r="S25" i="128"/>
  <c r="AJ25" i="128"/>
  <c r="S26" i="128"/>
  <c r="AJ26" i="128"/>
  <c r="S27" i="128"/>
  <c r="AJ27" i="128"/>
  <c r="S28" i="128"/>
  <c r="AJ28" i="128"/>
  <c r="S29" i="128"/>
  <c r="AJ29" i="128"/>
  <c r="S30" i="128"/>
  <c r="AJ30" i="128"/>
  <c r="S31" i="128"/>
  <c r="AJ31" i="128"/>
  <c r="O32" i="128"/>
  <c r="O33" i="128"/>
  <c r="U34" i="128"/>
  <c r="U35" i="128"/>
  <c r="AL35" i="128"/>
  <c r="U36" i="128"/>
  <c r="U37" i="128"/>
  <c r="AL37" i="128"/>
  <c r="O38" i="128"/>
  <c r="O42" i="128"/>
  <c r="O3" i="129"/>
  <c r="O4" i="129"/>
  <c r="O5" i="129"/>
  <c r="AM5" i="129"/>
  <c r="AR5" i="129"/>
  <c r="Q6" i="129"/>
  <c r="O7" i="129"/>
  <c r="O8" i="129"/>
  <c r="AI9" i="129"/>
  <c r="O10" i="129"/>
  <c r="O12" i="129"/>
  <c r="AM13" i="129"/>
  <c r="O14" i="129"/>
  <c r="S16" i="129"/>
  <c r="AJ16" i="129"/>
  <c r="S17" i="129"/>
  <c r="AJ17" i="129"/>
  <c r="T18" i="129"/>
  <c r="AK18" i="129"/>
  <c r="S19" i="129"/>
  <c r="AJ19" i="129"/>
  <c r="S20" i="129"/>
  <c r="AJ20" i="129"/>
  <c r="S21" i="129"/>
  <c r="AJ21" i="129"/>
  <c r="S22" i="129"/>
  <c r="AJ22" i="129"/>
  <c r="S23" i="129"/>
  <c r="AJ23" i="129"/>
  <c r="S24" i="129"/>
  <c r="AJ24" i="129"/>
  <c r="S25" i="129"/>
  <c r="AJ25" i="129"/>
  <c r="S26" i="129"/>
  <c r="AJ26" i="129"/>
  <c r="S27" i="129"/>
  <c r="AJ27" i="129"/>
  <c r="S28" i="129"/>
  <c r="AJ28" i="129"/>
  <c r="S29" i="129"/>
  <c r="AJ29" i="129"/>
  <c r="S30" i="129"/>
  <c r="AJ30" i="129"/>
  <c r="S31" i="129"/>
  <c r="AJ31" i="129"/>
  <c r="O32" i="129"/>
  <c r="O33" i="129"/>
  <c r="U34" i="129"/>
  <c r="U35" i="129"/>
  <c r="AL35" i="129"/>
  <c r="U36" i="129"/>
  <c r="U37" i="129"/>
  <c r="AL37" i="129"/>
  <c r="O38" i="129"/>
  <c r="O42" i="129"/>
  <c r="O3" i="130"/>
  <c r="O4" i="130"/>
  <c r="O5" i="130"/>
  <c r="AM5" i="130"/>
  <c r="AR5" i="130"/>
  <c r="Q6" i="130"/>
  <c r="O7" i="130"/>
  <c r="O8" i="130"/>
  <c r="AI9" i="130"/>
  <c r="O10" i="130"/>
  <c r="O12" i="130"/>
  <c r="AM13" i="130"/>
  <c r="O14" i="130"/>
  <c r="S16" i="130"/>
  <c r="AJ16" i="130"/>
  <c r="S17" i="130"/>
  <c r="AJ17" i="130"/>
  <c r="T18" i="130"/>
  <c r="AK18" i="130"/>
  <c r="S19" i="130"/>
  <c r="AJ19" i="130"/>
  <c r="S20" i="130"/>
  <c r="AJ20" i="130"/>
  <c r="S21" i="130"/>
  <c r="AJ21" i="130"/>
  <c r="S22" i="130"/>
  <c r="AJ22" i="130"/>
  <c r="S23" i="130"/>
  <c r="AJ23" i="130"/>
  <c r="S24" i="130"/>
  <c r="AJ24" i="130"/>
  <c r="S25" i="130"/>
  <c r="AJ25" i="130"/>
  <c r="S26" i="130"/>
  <c r="AJ26" i="130"/>
  <c r="S27" i="130"/>
  <c r="AJ27" i="130"/>
  <c r="S28" i="130"/>
  <c r="AJ28" i="130"/>
  <c r="S29" i="130"/>
  <c r="AJ29" i="130"/>
  <c r="S30" i="130"/>
  <c r="AJ30" i="130"/>
  <c r="S31" i="130"/>
  <c r="AJ31" i="130"/>
  <c r="O32" i="130"/>
  <c r="O33" i="130"/>
  <c r="U34" i="130"/>
  <c r="U35" i="130"/>
  <c r="AL35" i="130"/>
  <c r="U36" i="130"/>
  <c r="U37" i="130"/>
  <c r="AL37" i="130"/>
  <c r="O38" i="130"/>
  <c r="O42" i="130"/>
  <c r="O3" i="131"/>
  <c r="O4" i="131"/>
  <c r="O5" i="131"/>
  <c r="AM5" i="131"/>
  <c r="AR5" i="131"/>
  <c r="Q6" i="131"/>
  <c r="O7" i="131"/>
  <c r="O8" i="131"/>
  <c r="AI9" i="131"/>
  <c r="O10" i="131"/>
  <c r="O12" i="131"/>
  <c r="AM13" i="131"/>
  <c r="O14" i="131"/>
  <c r="S16" i="131"/>
  <c r="AJ16" i="131"/>
  <c r="S17" i="131"/>
  <c r="AJ17" i="131"/>
  <c r="T18" i="131"/>
  <c r="AK18" i="131"/>
  <c r="S19" i="131"/>
  <c r="AJ19" i="131"/>
  <c r="S20" i="131"/>
  <c r="AJ20" i="131"/>
  <c r="S21" i="131"/>
  <c r="AJ21" i="131"/>
  <c r="S22" i="131"/>
  <c r="AJ22" i="131"/>
  <c r="S23" i="131"/>
  <c r="AJ23" i="131"/>
  <c r="S24" i="131"/>
  <c r="AJ24" i="131"/>
  <c r="S25" i="131"/>
  <c r="AJ25" i="131"/>
  <c r="S26" i="131"/>
  <c r="AJ26" i="131"/>
  <c r="S27" i="131"/>
  <c r="AJ27" i="131"/>
  <c r="S28" i="131"/>
  <c r="AJ28" i="131"/>
  <c r="S29" i="131"/>
  <c r="AJ29" i="131"/>
  <c r="S30" i="131"/>
  <c r="AJ30" i="131"/>
  <c r="S31" i="131"/>
  <c r="AJ31" i="131"/>
  <c r="O32" i="131"/>
  <c r="O33" i="131"/>
  <c r="U34" i="131"/>
  <c r="U35" i="131"/>
  <c r="AL35" i="131"/>
  <c r="U36" i="131"/>
  <c r="U37" i="131"/>
  <c r="AL37" i="131"/>
  <c r="O38" i="131"/>
  <c r="O42" i="131"/>
  <c r="O3" i="132"/>
  <c r="O4" i="132"/>
  <c r="O5" i="132"/>
  <c r="AM5" i="132"/>
  <c r="AR5" i="132"/>
  <c r="Q6" i="132"/>
  <c r="O7" i="132"/>
  <c r="O8" i="132"/>
  <c r="AI9" i="132"/>
  <c r="O10" i="132"/>
  <c r="O12" i="132"/>
  <c r="AM13" i="132"/>
  <c r="O14" i="132"/>
  <c r="S16" i="132"/>
  <c r="AJ16" i="132"/>
  <c r="S17" i="132"/>
  <c r="AJ17" i="132"/>
  <c r="T18" i="132"/>
  <c r="AK18" i="132"/>
  <c r="S19" i="132"/>
  <c r="AJ19" i="132"/>
  <c r="S20" i="132"/>
  <c r="AJ20" i="132"/>
  <c r="S21" i="132"/>
  <c r="AJ21" i="132"/>
  <c r="S22" i="132"/>
  <c r="AJ22" i="132"/>
  <c r="S23" i="132"/>
  <c r="AJ23" i="132"/>
  <c r="S24" i="132"/>
  <c r="AJ24" i="132"/>
  <c r="S25" i="132"/>
  <c r="AJ25" i="132"/>
  <c r="S26" i="132"/>
  <c r="AJ26" i="132"/>
  <c r="S27" i="132"/>
  <c r="AJ27" i="132"/>
  <c r="S28" i="132"/>
  <c r="AJ28" i="132"/>
  <c r="S29" i="132"/>
  <c r="AJ29" i="132"/>
  <c r="S30" i="132"/>
  <c r="AJ30" i="132"/>
  <c r="S31" i="132"/>
  <c r="AJ31" i="132"/>
  <c r="O32" i="132"/>
  <c r="O33" i="132"/>
  <c r="U34" i="132"/>
  <c r="U35" i="132"/>
  <c r="AL35" i="132"/>
  <c r="U36" i="132"/>
  <c r="U37" i="132"/>
  <c r="AL37" i="132"/>
  <c r="O38" i="132"/>
  <c r="O42" i="132"/>
  <c r="O3" i="133"/>
  <c r="O4" i="133"/>
  <c r="O5" i="133"/>
  <c r="AM5" i="133"/>
  <c r="AR5" i="133"/>
  <c r="Q6" i="133"/>
  <c r="O7" i="133"/>
  <c r="O8" i="133"/>
  <c r="AI9" i="133"/>
  <c r="O10" i="133"/>
  <c r="O12" i="133"/>
  <c r="AM13" i="133"/>
  <c r="O14" i="133"/>
  <c r="S16" i="133"/>
  <c r="AJ16" i="133"/>
  <c r="S17" i="133"/>
  <c r="AJ17" i="133"/>
  <c r="T18" i="133"/>
  <c r="AK18" i="133"/>
  <c r="S19" i="133"/>
  <c r="AJ19" i="133"/>
  <c r="S20" i="133"/>
  <c r="AJ20" i="133"/>
  <c r="S21" i="133"/>
  <c r="AJ21" i="133"/>
  <c r="S22" i="133"/>
  <c r="AJ22" i="133"/>
  <c r="S23" i="133"/>
  <c r="AJ23" i="133"/>
  <c r="S24" i="133"/>
  <c r="AJ24" i="133"/>
  <c r="S25" i="133"/>
  <c r="AJ25" i="133"/>
  <c r="S26" i="133"/>
  <c r="AJ26" i="133"/>
  <c r="S27" i="133"/>
  <c r="AJ27" i="133"/>
  <c r="S28" i="133"/>
  <c r="AJ28" i="133"/>
  <c r="S29" i="133"/>
  <c r="AJ29" i="133"/>
  <c r="S30" i="133"/>
  <c r="AJ30" i="133"/>
  <c r="S31" i="133"/>
  <c r="AJ31" i="133"/>
  <c r="O32" i="133"/>
  <c r="O33" i="133"/>
  <c r="U34" i="133"/>
  <c r="U35" i="133"/>
  <c r="AL35" i="133"/>
  <c r="U36" i="133"/>
  <c r="U37" i="133"/>
  <c r="AL37" i="133"/>
  <c r="O38" i="133"/>
  <c r="O42" i="133"/>
  <c r="O3" i="134"/>
  <c r="O4" i="134"/>
  <c r="O5" i="134"/>
  <c r="AM5" i="134"/>
  <c r="AR5" i="134"/>
  <c r="Q6" i="134"/>
  <c r="O7" i="134"/>
  <c r="O8" i="134"/>
  <c r="AI9" i="134"/>
  <c r="O10" i="134"/>
  <c r="O12" i="134"/>
  <c r="AM13" i="134"/>
  <c r="O14" i="134"/>
  <c r="S16" i="134"/>
  <c r="AJ16" i="134"/>
  <c r="S17" i="134"/>
  <c r="AJ17" i="134"/>
  <c r="T18" i="134"/>
  <c r="AK18" i="134"/>
  <c r="S19" i="134"/>
  <c r="AJ19" i="134"/>
  <c r="S20" i="134"/>
  <c r="AJ20" i="134"/>
  <c r="S21" i="134"/>
  <c r="AJ21" i="134"/>
  <c r="S22" i="134"/>
  <c r="AJ22" i="134"/>
  <c r="S23" i="134"/>
  <c r="AJ23" i="134"/>
  <c r="S24" i="134"/>
  <c r="AJ24" i="134"/>
  <c r="S25" i="134"/>
  <c r="AJ25" i="134"/>
  <c r="S26" i="134"/>
  <c r="AJ26" i="134"/>
  <c r="S27" i="134"/>
  <c r="AJ27" i="134"/>
  <c r="S28" i="134"/>
  <c r="AJ28" i="134"/>
  <c r="S29" i="134"/>
  <c r="AJ29" i="134"/>
  <c r="S30" i="134"/>
  <c r="AJ30" i="134"/>
  <c r="S31" i="134"/>
  <c r="AJ31" i="134"/>
  <c r="O32" i="134"/>
  <c r="O33" i="134"/>
  <c r="U34" i="134"/>
  <c r="U35" i="134"/>
  <c r="AL35" i="134"/>
  <c r="U36" i="134"/>
  <c r="U37" i="134"/>
  <c r="AL37" i="134"/>
  <c r="O38" i="134"/>
  <c r="O42" i="134"/>
  <c r="O3" i="135"/>
  <c r="O4" i="135"/>
  <c r="O5" i="135"/>
  <c r="AM5" i="135"/>
  <c r="AR5" i="135"/>
  <c r="Q6" i="135"/>
  <c r="O7" i="135"/>
  <c r="O8" i="135"/>
  <c r="AI9" i="135"/>
  <c r="O10" i="135"/>
  <c r="O12" i="135"/>
  <c r="AM13" i="135"/>
  <c r="O14" i="135"/>
  <c r="S16" i="135"/>
  <c r="AJ16" i="135"/>
  <c r="S17" i="135"/>
  <c r="AJ17" i="135"/>
  <c r="T18" i="135"/>
  <c r="AK18" i="135"/>
  <c r="S19" i="135"/>
  <c r="AJ19" i="135"/>
  <c r="S20" i="135"/>
  <c r="AJ20" i="135"/>
  <c r="S21" i="135"/>
  <c r="AJ21" i="135"/>
  <c r="S22" i="135"/>
  <c r="AJ22" i="135"/>
  <c r="S23" i="135"/>
  <c r="AJ23" i="135"/>
  <c r="S24" i="135"/>
  <c r="AJ24" i="135"/>
  <c r="S25" i="135"/>
  <c r="AJ25" i="135"/>
  <c r="S26" i="135"/>
  <c r="AJ26" i="135"/>
  <c r="S27" i="135"/>
  <c r="AJ27" i="135"/>
  <c r="S28" i="135"/>
  <c r="AJ28" i="135"/>
  <c r="S29" i="135"/>
  <c r="AJ29" i="135"/>
  <c r="S30" i="135"/>
  <c r="AJ30" i="135"/>
  <c r="S31" i="135"/>
  <c r="AJ31" i="135"/>
  <c r="O32" i="135"/>
  <c r="O33" i="135"/>
  <c r="U34" i="135"/>
  <c r="U35" i="135"/>
  <c r="AL35" i="135"/>
  <c r="U36" i="135"/>
  <c r="U37" i="135"/>
  <c r="AL37" i="135"/>
  <c r="O38" i="135"/>
  <c r="O42" i="135"/>
  <c r="O3" i="136"/>
  <c r="O4" i="136"/>
  <c r="O5" i="136"/>
  <c r="AM5" i="136"/>
  <c r="AR5" i="136"/>
  <c r="Q6" i="136"/>
  <c r="O7" i="136"/>
  <c r="O8" i="136"/>
  <c r="AI9" i="136"/>
  <c r="O10" i="136"/>
  <c r="O12" i="136"/>
  <c r="AM13" i="136"/>
  <c r="O14" i="136"/>
  <c r="S16" i="136"/>
  <c r="AJ16" i="136"/>
  <c r="S17" i="136"/>
  <c r="AJ17" i="136"/>
  <c r="T18" i="136"/>
  <c r="AK18" i="136"/>
  <c r="S19" i="136"/>
  <c r="AJ19" i="136"/>
  <c r="S20" i="136"/>
  <c r="AJ20" i="136"/>
  <c r="S21" i="136"/>
  <c r="AJ21" i="136"/>
  <c r="S22" i="136"/>
  <c r="AJ22" i="136"/>
  <c r="S23" i="136"/>
  <c r="AJ23" i="136"/>
  <c r="S24" i="136"/>
  <c r="AJ24" i="136"/>
  <c r="S25" i="136"/>
  <c r="AJ25" i="136"/>
  <c r="S26" i="136"/>
  <c r="AJ26" i="136"/>
  <c r="S27" i="136"/>
  <c r="AJ27" i="136"/>
  <c r="S28" i="136"/>
  <c r="AJ28" i="136"/>
  <c r="S29" i="136"/>
  <c r="AJ29" i="136"/>
  <c r="S30" i="136"/>
  <c r="AJ30" i="136"/>
  <c r="S31" i="136"/>
  <c r="AJ31" i="136"/>
  <c r="O32" i="136"/>
  <c r="O33" i="136"/>
  <c r="U34" i="136"/>
  <c r="U35" i="136"/>
  <c r="AL35" i="136"/>
  <c r="U36" i="136"/>
  <c r="U37" i="136"/>
  <c r="AL37" i="136"/>
  <c r="O38" i="136"/>
  <c r="O42" i="136"/>
  <c r="O3" i="137"/>
  <c r="O4" i="137"/>
  <c r="O5" i="137"/>
  <c r="AM5" i="137"/>
  <c r="AR5" i="137"/>
  <c r="Q6" i="137"/>
  <c r="O7" i="137"/>
  <c r="O8" i="137"/>
  <c r="AI9" i="137"/>
  <c r="O10" i="137"/>
  <c r="O12" i="137"/>
  <c r="AM13" i="137"/>
  <c r="O14" i="137"/>
  <c r="S16" i="137"/>
  <c r="AJ16" i="137"/>
  <c r="S17" i="137"/>
  <c r="AJ17" i="137"/>
  <c r="T18" i="137"/>
  <c r="AK18" i="137"/>
  <c r="S19" i="137"/>
  <c r="AJ19" i="137"/>
  <c r="S20" i="137"/>
  <c r="AJ20" i="137"/>
  <c r="S21" i="137"/>
  <c r="AJ21" i="137"/>
  <c r="S22" i="137"/>
  <c r="AJ22" i="137"/>
  <c r="S23" i="137"/>
  <c r="AJ23" i="137"/>
  <c r="S24" i="137"/>
  <c r="AJ24" i="137"/>
  <c r="S25" i="137"/>
  <c r="AJ25" i="137"/>
  <c r="S26" i="137"/>
  <c r="AJ26" i="137"/>
  <c r="S27" i="137"/>
  <c r="AJ27" i="137"/>
  <c r="S28" i="137"/>
  <c r="AJ28" i="137"/>
  <c r="S29" i="137"/>
  <c r="AJ29" i="137"/>
  <c r="S30" i="137"/>
  <c r="AJ30" i="137"/>
  <c r="S31" i="137"/>
  <c r="AJ31" i="137"/>
  <c r="O32" i="137"/>
  <c r="O33" i="137"/>
  <c r="U34" i="137"/>
  <c r="U35" i="137"/>
  <c r="AL35" i="137"/>
  <c r="U36" i="137"/>
  <c r="U37" i="137"/>
  <c r="AL37" i="137"/>
  <c r="O38" i="137"/>
  <c r="O42" i="137"/>
  <c r="O3" i="126"/>
  <c r="O4" i="126"/>
  <c r="O5" i="126"/>
  <c r="AM5" i="126"/>
  <c r="AR5" i="126"/>
  <c r="Q6" i="126"/>
  <c r="O7" i="126"/>
  <c r="O8" i="126"/>
  <c r="AI9" i="126"/>
  <c r="O10" i="126"/>
  <c r="O12" i="126"/>
  <c r="AM13" i="126"/>
  <c r="O14" i="126"/>
  <c r="S16" i="126"/>
  <c r="AJ16" i="126"/>
  <c r="S17" i="126"/>
  <c r="AJ17" i="126"/>
  <c r="T18" i="126"/>
  <c r="AK18" i="126"/>
  <c r="S19" i="126"/>
  <c r="AJ19" i="126"/>
  <c r="S20" i="126"/>
  <c r="AJ20" i="126"/>
  <c r="S21" i="126"/>
  <c r="AJ21" i="126"/>
  <c r="S22" i="126"/>
  <c r="AJ22" i="126"/>
  <c r="S23" i="126"/>
  <c r="AJ23" i="126"/>
  <c r="S24" i="126"/>
  <c r="AJ24" i="126"/>
  <c r="S25" i="126"/>
  <c r="AJ25" i="126"/>
  <c r="S26" i="126"/>
  <c r="AJ26" i="126"/>
  <c r="S27" i="126"/>
  <c r="AJ27" i="126"/>
  <c r="S28" i="126"/>
  <c r="AJ28" i="126"/>
  <c r="S29" i="126"/>
  <c r="AJ29" i="126"/>
  <c r="S30" i="126"/>
  <c r="AJ30" i="126"/>
  <c r="S31" i="126"/>
  <c r="AJ31" i="126"/>
  <c r="O32" i="126"/>
  <c r="O33" i="126"/>
  <c r="U34" i="126"/>
  <c r="U35" i="126"/>
  <c r="AL35" i="126"/>
  <c r="U36" i="126"/>
  <c r="U37" i="126"/>
  <c r="AL37" i="126"/>
  <c r="O38" i="126"/>
  <c r="O42" i="126"/>
  <c r="O3" i="127"/>
  <c r="O4" i="127"/>
  <c r="O5" i="127"/>
  <c r="AM5" i="127"/>
  <c r="AR5" i="127"/>
  <c r="Q6" i="127"/>
  <c r="O7" i="127"/>
  <c r="O8" i="127"/>
  <c r="AI9" i="127"/>
  <c r="O10" i="127"/>
  <c r="O12" i="127"/>
  <c r="AM13" i="127"/>
  <c r="O14" i="127"/>
  <c r="S16" i="127"/>
  <c r="AJ16" i="127"/>
  <c r="S17" i="127"/>
  <c r="AJ17" i="127"/>
  <c r="T18" i="127"/>
  <c r="AK18" i="127"/>
  <c r="S19" i="127"/>
  <c r="AJ19" i="127"/>
  <c r="S20" i="127"/>
  <c r="AJ20" i="127"/>
  <c r="S21" i="127"/>
  <c r="AJ21" i="127"/>
  <c r="S22" i="127"/>
  <c r="AJ22" i="127"/>
  <c r="S23" i="127"/>
  <c r="AJ23" i="127"/>
  <c r="S24" i="127"/>
  <c r="AJ24" i="127"/>
  <c r="S25" i="127"/>
  <c r="AJ25" i="127"/>
  <c r="S26" i="127"/>
  <c r="AJ26" i="127"/>
  <c r="S27" i="127"/>
  <c r="AJ27" i="127"/>
  <c r="S28" i="127"/>
  <c r="AJ28" i="127"/>
  <c r="S29" i="127"/>
  <c r="AJ29" i="127"/>
  <c r="S30" i="127"/>
  <c r="AJ30" i="127"/>
  <c r="S31" i="127"/>
  <c r="AJ31" i="127"/>
  <c r="O32" i="127"/>
  <c r="O33" i="127"/>
  <c r="U34" i="127"/>
  <c r="U35" i="127"/>
  <c r="AL35" i="127"/>
  <c r="U36" i="127"/>
  <c r="U37" i="127"/>
  <c r="AL37" i="127"/>
  <c r="O38" i="127"/>
  <c r="O42" i="127"/>
  <c r="O3" i="122"/>
  <c r="O4" i="122"/>
  <c r="O5" i="122"/>
  <c r="AM5" i="122"/>
  <c r="AR5" i="122"/>
  <c r="Q6" i="122"/>
  <c r="O7" i="122"/>
  <c r="O8" i="122"/>
  <c r="AI9" i="122"/>
  <c r="O10" i="122"/>
  <c r="O12" i="122"/>
  <c r="AM13" i="122"/>
  <c r="O14" i="122"/>
  <c r="S16" i="122"/>
  <c r="AJ16" i="122"/>
  <c r="S17" i="122"/>
  <c r="AJ17" i="122"/>
  <c r="T18" i="122"/>
  <c r="AK18" i="122"/>
  <c r="S19" i="122"/>
  <c r="AJ19" i="122"/>
  <c r="S20" i="122"/>
  <c r="AJ20" i="122"/>
  <c r="S21" i="122"/>
  <c r="AJ21" i="122"/>
  <c r="S22" i="122"/>
  <c r="AJ22" i="122"/>
  <c r="S23" i="122"/>
  <c r="AJ23" i="122"/>
  <c r="S24" i="122"/>
  <c r="AJ24" i="122"/>
  <c r="S25" i="122"/>
  <c r="AJ25" i="122"/>
  <c r="S26" i="122"/>
  <c r="AJ26" i="122"/>
  <c r="S27" i="122"/>
  <c r="AJ27" i="122"/>
  <c r="S28" i="122"/>
  <c r="AJ28" i="122"/>
  <c r="S29" i="122"/>
  <c r="AJ29" i="122"/>
  <c r="S30" i="122"/>
  <c r="AJ30" i="122"/>
  <c r="S31" i="122"/>
  <c r="AJ31" i="122"/>
  <c r="O32" i="122"/>
  <c r="O33" i="122"/>
  <c r="U34" i="122"/>
  <c r="U35" i="122"/>
  <c r="AL35" i="122"/>
  <c r="U36" i="122"/>
  <c r="U37" i="122"/>
  <c r="AL37" i="122"/>
  <c r="O38" i="122"/>
  <c r="O42" i="122"/>
  <c r="O3" i="123"/>
  <c r="O4" i="123"/>
  <c r="O5" i="123"/>
  <c r="AM5" i="123"/>
  <c r="AR5" i="123"/>
  <c r="Q6" i="123"/>
  <c r="O7" i="123"/>
  <c r="O8" i="123"/>
  <c r="AI9" i="123"/>
  <c r="O10" i="123"/>
  <c r="O12" i="123"/>
  <c r="AM13" i="123"/>
  <c r="O14" i="123"/>
  <c r="S16" i="123"/>
  <c r="AJ16" i="123"/>
  <c r="S17" i="123"/>
  <c r="AJ17" i="123"/>
  <c r="T18" i="123"/>
  <c r="AK18" i="123"/>
  <c r="S19" i="123"/>
  <c r="AJ19" i="123"/>
  <c r="S20" i="123"/>
  <c r="AJ20" i="123"/>
  <c r="S21" i="123"/>
  <c r="AJ21" i="123"/>
  <c r="S22" i="123"/>
  <c r="AJ22" i="123"/>
  <c r="S23" i="123"/>
  <c r="AJ23" i="123"/>
  <c r="S24" i="123"/>
  <c r="AJ24" i="123"/>
  <c r="S25" i="123"/>
  <c r="AJ25" i="123"/>
  <c r="S26" i="123"/>
  <c r="AJ26" i="123"/>
  <c r="S27" i="123"/>
  <c r="AJ27" i="123"/>
  <c r="S28" i="123"/>
  <c r="AJ28" i="123"/>
  <c r="S29" i="123"/>
  <c r="AJ29" i="123"/>
  <c r="S30" i="123"/>
  <c r="AJ30" i="123"/>
  <c r="S31" i="123"/>
  <c r="AJ31" i="123"/>
  <c r="O32" i="123"/>
  <c r="O33" i="123"/>
  <c r="U34" i="123"/>
  <c r="U35" i="123"/>
  <c r="AL35" i="123"/>
  <c r="U36" i="123"/>
  <c r="U37" i="123"/>
  <c r="AL37" i="123"/>
  <c r="O38" i="123"/>
  <c r="O42" i="123"/>
  <c r="O3" i="124"/>
  <c r="O4" i="124"/>
  <c r="O5" i="124"/>
  <c r="AM5" i="124"/>
  <c r="AR5" i="124"/>
  <c r="Q6" i="124"/>
  <c r="O7" i="124"/>
  <c r="O8" i="124"/>
  <c r="AI9" i="124"/>
  <c r="O10" i="124"/>
  <c r="O12" i="124"/>
  <c r="AM13" i="124"/>
  <c r="O14" i="124"/>
  <c r="S16" i="124"/>
  <c r="AJ16" i="124"/>
  <c r="S17" i="124"/>
  <c r="AJ17" i="124"/>
  <c r="T18" i="124"/>
  <c r="AK18" i="124"/>
  <c r="S19" i="124"/>
  <c r="AJ19" i="124"/>
  <c r="S20" i="124"/>
  <c r="AJ20" i="124"/>
  <c r="S21" i="124"/>
  <c r="AJ21" i="124"/>
  <c r="S22" i="124"/>
  <c r="AJ22" i="124"/>
  <c r="S23" i="124"/>
  <c r="AJ23" i="124"/>
  <c r="S24" i="124"/>
  <c r="AJ24" i="124"/>
  <c r="S25" i="124"/>
  <c r="AJ25" i="124"/>
  <c r="S26" i="124"/>
  <c r="AJ26" i="124"/>
  <c r="S27" i="124"/>
  <c r="AJ27" i="124"/>
  <c r="S28" i="124"/>
  <c r="AJ28" i="124"/>
  <c r="S29" i="124"/>
  <c r="AJ29" i="124"/>
  <c r="S30" i="124"/>
  <c r="AJ30" i="124"/>
  <c r="S31" i="124"/>
  <c r="AJ31" i="124"/>
  <c r="O32" i="124"/>
  <c r="O33" i="124"/>
  <c r="U34" i="124"/>
  <c r="U35" i="124"/>
  <c r="AL35" i="124"/>
  <c r="U36" i="124"/>
  <c r="U37" i="124"/>
  <c r="AL37" i="124"/>
  <c r="O38" i="124"/>
  <c r="O42" i="124"/>
  <c r="O3" i="125"/>
  <c r="O4" i="125"/>
  <c r="O5" i="125"/>
  <c r="AM5" i="125"/>
  <c r="AR5" i="125"/>
  <c r="Q6" i="125"/>
  <c r="O7" i="125"/>
  <c r="O8" i="125"/>
  <c r="AI9" i="125"/>
  <c r="O10" i="125"/>
  <c r="O12" i="125"/>
  <c r="AM13" i="125"/>
  <c r="O14" i="125"/>
  <c r="S16" i="125"/>
  <c r="AJ16" i="125"/>
  <c r="S17" i="125"/>
  <c r="AJ17" i="125"/>
  <c r="T18" i="125"/>
  <c r="AK18" i="125"/>
  <c r="S19" i="125"/>
  <c r="AJ19" i="125"/>
  <c r="S20" i="125"/>
  <c r="AJ20" i="125"/>
  <c r="S21" i="125"/>
  <c r="AJ21" i="125"/>
  <c r="S22" i="125"/>
  <c r="AJ22" i="125"/>
  <c r="S23" i="125"/>
  <c r="AJ23" i="125"/>
  <c r="S24" i="125"/>
  <c r="AJ24" i="125"/>
  <c r="S25" i="125"/>
  <c r="AJ25" i="125"/>
  <c r="S26" i="125"/>
  <c r="AJ26" i="125"/>
  <c r="S27" i="125"/>
  <c r="AJ27" i="125"/>
  <c r="S28" i="125"/>
  <c r="AJ28" i="125"/>
  <c r="S29" i="125"/>
  <c r="AJ29" i="125"/>
  <c r="S30" i="125"/>
  <c r="AJ30" i="125"/>
  <c r="S31" i="125"/>
  <c r="AJ31" i="125"/>
  <c r="O32" i="125"/>
  <c r="O33" i="125"/>
  <c r="U34" i="125"/>
  <c r="U35" i="125"/>
  <c r="AL35" i="125"/>
  <c r="U36" i="125"/>
  <c r="U37" i="125"/>
  <c r="AL37" i="125"/>
  <c r="O38" i="125"/>
  <c r="O42" i="125"/>
  <c r="O3" i="120"/>
  <c r="O4" i="120"/>
  <c r="O5" i="120"/>
  <c r="AM5" i="120"/>
  <c r="AR5" i="120"/>
  <c r="Q6" i="120"/>
  <c r="O7" i="120"/>
  <c r="O8" i="120"/>
  <c r="AI9" i="120"/>
  <c r="O10" i="120"/>
  <c r="O12" i="120"/>
  <c r="AM13" i="120"/>
  <c r="O14" i="120"/>
  <c r="S16" i="120"/>
  <c r="AJ16" i="120"/>
  <c r="S17" i="120"/>
  <c r="AJ17" i="120"/>
  <c r="T18" i="120"/>
  <c r="AK18" i="120"/>
  <c r="S19" i="120"/>
  <c r="AJ19" i="120"/>
  <c r="S20" i="120"/>
  <c r="AJ20" i="120"/>
  <c r="S21" i="120"/>
  <c r="AJ21" i="120"/>
  <c r="S22" i="120"/>
  <c r="AJ22" i="120"/>
  <c r="S23" i="120"/>
  <c r="AJ23" i="120"/>
  <c r="S24" i="120"/>
  <c r="AJ24" i="120"/>
  <c r="S25" i="120"/>
  <c r="AJ25" i="120"/>
  <c r="S26" i="120"/>
  <c r="AJ26" i="120"/>
  <c r="S27" i="120"/>
  <c r="AJ27" i="120"/>
  <c r="S28" i="120"/>
  <c r="AJ28" i="120"/>
  <c r="S29" i="120"/>
  <c r="AJ29" i="120"/>
  <c r="S30" i="120"/>
  <c r="AJ30" i="120"/>
  <c r="S31" i="120"/>
  <c r="AJ31" i="120"/>
  <c r="O32" i="120"/>
  <c r="O33" i="120"/>
  <c r="U34" i="120"/>
  <c r="U35" i="120"/>
  <c r="AL35" i="120"/>
  <c r="U36" i="120"/>
  <c r="U37" i="120"/>
  <c r="AL37" i="120"/>
  <c r="O38" i="120"/>
  <c r="O42" i="120"/>
  <c r="O3" i="121"/>
  <c r="O4" i="121"/>
  <c r="O5" i="121"/>
  <c r="AM5" i="121"/>
  <c r="AR5" i="121"/>
  <c r="Q6" i="121"/>
  <c r="O7" i="121"/>
  <c r="O8" i="121"/>
  <c r="AI9" i="121"/>
  <c r="O10" i="121"/>
  <c r="O12" i="121"/>
  <c r="AM13" i="121"/>
  <c r="O14" i="121"/>
  <c r="S16" i="121"/>
  <c r="AJ16" i="121"/>
  <c r="S17" i="121"/>
  <c r="AJ17" i="121"/>
  <c r="T18" i="121"/>
  <c r="AK18" i="121"/>
  <c r="S19" i="121"/>
  <c r="AJ19" i="121"/>
  <c r="S20" i="121"/>
  <c r="AJ20" i="121"/>
  <c r="S21" i="121"/>
  <c r="AJ21" i="121"/>
  <c r="S22" i="121"/>
  <c r="AJ22" i="121"/>
  <c r="S23" i="121"/>
  <c r="AJ23" i="121"/>
  <c r="S24" i="121"/>
  <c r="AJ24" i="121"/>
  <c r="S25" i="121"/>
  <c r="AJ25" i="121"/>
  <c r="S26" i="121"/>
  <c r="AJ26" i="121"/>
  <c r="S27" i="121"/>
  <c r="AJ27" i="121"/>
  <c r="S28" i="121"/>
  <c r="AJ28" i="121"/>
  <c r="S29" i="121"/>
  <c r="AJ29" i="121"/>
  <c r="S30" i="121"/>
  <c r="AJ30" i="121"/>
  <c r="S31" i="121"/>
  <c r="AJ31" i="121"/>
  <c r="O32" i="121"/>
  <c r="O33" i="121"/>
  <c r="U34" i="121"/>
  <c r="U35" i="121"/>
  <c r="AL35" i="121"/>
  <c r="U36" i="121"/>
  <c r="U37" i="121"/>
  <c r="AL37" i="121"/>
  <c r="O38" i="121"/>
  <c r="O42" i="121"/>
  <c r="O3" i="119"/>
  <c r="O4" i="119"/>
  <c r="O5" i="119"/>
  <c r="AM5" i="119"/>
  <c r="AR5" i="119"/>
  <c r="Q6" i="119"/>
  <c r="O7" i="119"/>
  <c r="O8" i="119"/>
  <c r="AI9" i="119"/>
  <c r="O10" i="119"/>
  <c r="O12" i="119"/>
  <c r="AM13" i="119"/>
  <c r="O14" i="119"/>
  <c r="S16" i="119"/>
  <c r="AJ16" i="119"/>
  <c r="S17" i="119"/>
  <c r="AJ17" i="119"/>
  <c r="T18" i="119"/>
  <c r="AK18" i="119"/>
  <c r="S19" i="119"/>
  <c r="AJ19" i="119"/>
  <c r="S20" i="119"/>
  <c r="AJ20" i="119"/>
  <c r="S21" i="119"/>
  <c r="AJ21" i="119"/>
  <c r="S22" i="119"/>
  <c r="AJ22" i="119"/>
  <c r="S23" i="119"/>
  <c r="AJ23" i="119"/>
  <c r="S24" i="119"/>
  <c r="AJ24" i="119"/>
  <c r="S25" i="119"/>
  <c r="AJ25" i="119"/>
  <c r="S26" i="119"/>
  <c r="AJ26" i="119"/>
  <c r="S27" i="119"/>
  <c r="AJ27" i="119"/>
  <c r="S28" i="119"/>
  <c r="AJ28" i="119"/>
  <c r="S29" i="119"/>
  <c r="AJ29" i="119"/>
  <c r="S30" i="119"/>
  <c r="AJ30" i="119"/>
  <c r="S31" i="119"/>
  <c r="AJ31" i="119"/>
  <c r="O32" i="119"/>
  <c r="O33" i="119"/>
  <c r="U34" i="119"/>
  <c r="U35" i="119"/>
  <c r="AL35" i="119"/>
  <c r="U36" i="119"/>
  <c r="U37" i="119"/>
  <c r="AL37" i="119"/>
  <c r="O38" i="119"/>
  <c r="O42" i="119"/>
  <c r="O3" i="107"/>
  <c r="O4" i="107"/>
  <c r="O5" i="107"/>
  <c r="AM5" i="107"/>
  <c r="AR5" i="107"/>
  <c r="Q6" i="107"/>
  <c r="O7" i="107"/>
  <c r="O8" i="107"/>
  <c r="AI9" i="107"/>
  <c r="O10" i="107"/>
  <c r="O12" i="107"/>
  <c r="AM13" i="107"/>
  <c r="O14" i="107"/>
  <c r="S16" i="107"/>
  <c r="AJ16" i="107"/>
  <c r="S17" i="107"/>
  <c r="AJ17" i="107"/>
  <c r="T18" i="107"/>
  <c r="AK18" i="107"/>
  <c r="S19" i="107"/>
  <c r="AJ19" i="107"/>
  <c r="S20" i="107"/>
  <c r="AJ20" i="107"/>
  <c r="S21" i="107"/>
  <c r="AJ21" i="107"/>
  <c r="S22" i="107"/>
  <c r="AJ22" i="107"/>
  <c r="S23" i="107"/>
  <c r="AJ23" i="107"/>
  <c r="S24" i="107"/>
  <c r="AJ24" i="107"/>
  <c r="S25" i="107"/>
  <c r="AJ25" i="107"/>
  <c r="S26" i="107"/>
  <c r="AJ26" i="107"/>
  <c r="S27" i="107"/>
  <c r="AJ27" i="107"/>
  <c r="S28" i="107"/>
  <c r="AJ28" i="107"/>
  <c r="S29" i="107"/>
  <c r="AJ29" i="107"/>
  <c r="S30" i="107"/>
  <c r="AJ30" i="107"/>
  <c r="S31" i="107"/>
  <c r="AJ31" i="107"/>
  <c r="O32" i="107"/>
  <c r="O33" i="107"/>
  <c r="U34" i="107"/>
  <c r="U35" i="107"/>
  <c r="AL35" i="107"/>
  <c r="U36" i="107"/>
  <c r="U37" i="107"/>
  <c r="AL37" i="107"/>
  <c r="O38" i="107"/>
  <c r="O42" i="107"/>
</calcChain>
</file>

<file path=xl/comments1.xml><?xml version="1.0" encoding="utf-8"?>
<comments xmlns="http://schemas.openxmlformats.org/spreadsheetml/2006/main">
  <authors>
    <author>作成者</author>
  </authors>
  <commentList>
    <comment ref="H4" authorId="0" shapeId="0">
      <text>
        <r>
          <rPr>
            <b/>
            <sz val="9"/>
            <color indexed="81"/>
            <rFont val="ＭＳ Ｐゴシック"/>
            <family val="3"/>
            <charset val="128"/>
          </rPr>
          <t>丁目は，漢数字
番，号は，算数字
で記載下さい</t>
        </r>
      </text>
    </comment>
    <comment ref="S4" authorId="0" shapeId="0">
      <text>
        <r>
          <rPr>
            <b/>
            <sz val="11"/>
            <color indexed="81"/>
            <rFont val="ＭＳ Ｐゴシック"/>
            <family val="3"/>
            <charset val="128"/>
          </rPr>
          <t>標準電圧で記載下さい</t>
        </r>
      </text>
    </comment>
    <comment ref="T4" authorId="0" shapeId="0">
      <text>
        <r>
          <rPr>
            <b/>
            <sz val="11"/>
            <color indexed="81"/>
            <rFont val="ＭＳ Ｐゴシック"/>
            <family val="3"/>
            <charset val="128"/>
          </rPr>
          <t>標準電圧で記載下さい</t>
        </r>
      </text>
    </comment>
    <comment ref="X4" authorId="0" shapeId="0">
      <text>
        <r>
          <rPr>
            <b/>
            <sz val="11"/>
            <color indexed="81"/>
            <rFont val="ＭＳ Ｐゴシック"/>
            <family val="3"/>
            <charset val="128"/>
          </rPr>
          <t>標準電圧で記載下さい</t>
        </r>
      </text>
    </comment>
    <comment ref="Y4" authorId="0" shapeId="0">
      <text>
        <r>
          <rPr>
            <b/>
            <sz val="11"/>
            <color indexed="81"/>
            <rFont val="ＭＳ Ｐゴシック"/>
            <family val="3"/>
            <charset val="128"/>
          </rPr>
          <t>標準電圧で記載下さい</t>
        </r>
      </text>
    </comment>
    <comment ref="AA4" authorId="0" shapeId="0">
      <text>
        <r>
          <rPr>
            <b/>
            <sz val="11"/>
            <color indexed="81"/>
            <rFont val="ＭＳ Ｐゴシック"/>
            <family val="3"/>
            <charset val="128"/>
          </rPr>
          <t>標準電圧で記載下さい</t>
        </r>
      </text>
    </comment>
    <comment ref="AB4" authorId="0" shapeId="0">
      <text>
        <r>
          <rPr>
            <b/>
            <sz val="11"/>
            <color indexed="81"/>
            <rFont val="ＭＳ Ｐゴシック"/>
            <family val="3"/>
            <charset val="128"/>
          </rPr>
          <t>標準電圧で記載下さい</t>
        </r>
      </text>
    </comment>
    <comment ref="AD4" authorId="0" shapeId="0">
      <text>
        <r>
          <rPr>
            <b/>
            <sz val="11"/>
            <color indexed="81"/>
            <rFont val="ＭＳ Ｐゴシック"/>
            <family val="3"/>
            <charset val="128"/>
          </rPr>
          <t>標準電圧で記載下さい</t>
        </r>
      </text>
    </comment>
    <comment ref="AE4" authorId="0" shapeId="0">
      <text>
        <r>
          <rPr>
            <b/>
            <sz val="11"/>
            <color indexed="81"/>
            <rFont val="ＭＳ Ｐゴシック"/>
            <family val="3"/>
            <charset val="128"/>
          </rPr>
          <t>標準電圧で記載下さい</t>
        </r>
      </text>
    </comment>
    <comment ref="AG4" authorId="0" shapeId="0">
      <text>
        <r>
          <rPr>
            <b/>
            <sz val="11"/>
            <color indexed="81"/>
            <rFont val="ＭＳ Ｐゴシック"/>
            <family val="3"/>
            <charset val="128"/>
          </rPr>
          <t>標準電圧で記載下さい</t>
        </r>
      </text>
    </comment>
    <comment ref="AH4" authorId="0" shapeId="0">
      <text>
        <r>
          <rPr>
            <b/>
            <sz val="11"/>
            <color indexed="81"/>
            <rFont val="ＭＳ Ｐゴシック"/>
            <family val="3"/>
            <charset val="128"/>
          </rPr>
          <t>標準電圧で記載下さい</t>
        </r>
      </text>
    </comment>
    <comment ref="AJ4" authorId="0" shapeId="0">
      <text>
        <r>
          <rPr>
            <b/>
            <sz val="11"/>
            <color indexed="81"/>
            <rFont val="ＭＳ Ｐゴシック"/>
            <family val="3"/>
            <charset val="128"/>
          </rPr>
          <t>標準電圧で記載下さい</t>
        </r>
      </text>
    </comment>
    <comment ref="AK4" authorId="0" shapeId="0">
      <text>
        <r>
          <rPr>
            <b/>
            <sz val="11"/>
            <color indexed="81"/>
            <rFont val="ＭＳ Ｐゴシック"/>
            <family val="3"/>
            <charset val="128"/>
          </rPr>
          <t>標準電圧で記載下さい</t>
        </r>
      </text>
    </comment>
    <comment ref="AX4" authorId="0" shapeId="0">
      <text>
        <r>
          <rPr>
            <b/>
            <sz val="11"/>
            <color indexed="81"/>
            <rFont val="ＭＳ Ｐゴシック"/>
            <family val="3"/>
            <charset val="128"/>
          </rPr>
          <t>-　ハイフンで区切って記載下さい</t>
        </r>
      </text>
    </comment>
    <comment ref="BA4" authorId="0" shapeId="0">
      <text>
        <r>
          <rPr>
            <b/>
            <sz val="11"/>
            <color indexed="81"/>
            <rFont val="ＭＳ Ｐゴシック"/>
            <family val="3"/>
            <charset val="128"/>
          </rPr>
          <t>-　ハイフンで区切って記載下さい</t>
        </r>
      </text>
    </comment>
    <comment ref="B5" authorId="0" shapeId="0">
      <text>
        <r>
          <rPr>
            <b/>
            <sz val="10"/>
            <color indexed="81"/>
            <rFont val="ＭＳ Ｐゴシック"/>
            <family val="3"/>
            <charset val="128"/>
          </rPr>
          <t xml:space="preserve">★希望の日付を入力ください（例：解約日、接続供給開始日、名義変更日など）
</t>
        </r>
      </text>
    </comment>
    <comment ref="D5" authorId="0" shapeId="0">
      <text>
        <r>
          <rPr>
            <b/>
            <sz val="8"/>
            <color indexed="81"/>
            <rFont val="ＭＳ Ｐゴシック"/>
            <family val="3"/>
            <charset val="128"/>
          </rPr>
          <t>機種依存文字などご利用できない文字があります。「ご利用いただけない文字」シートをご確認ください。</t>
        </r>
      </text>
    </comment>
    <comment ref="BB5" authorId="0" shapeId="0">
      <text>
        <r>
          <rPr>
            <b/>
            <sz val="11"/>
            <color indexed="81"/>
            <rFont val="ＭＳ Ｐゴシック"/>
            <family val="3"/>
            <charset val="128"/>
          </rPr>
          <t>★補足事項等あれば摘要欄へご記入（入力）ください。
例１：工事申込みの場合は「UGS取付工事」等。
例２：解約の場合は「建物解体に伴う解約」「供給者変更に伴う解約」等。
例３：名義変更の場合は「旧名義：○○○株式会社」等
例４：契約電力変更の場合は「新契約電力の算出根拠は別紙参照」等</t>
        </r>
      </text>
    </comment>
  </commentList>
</comments>
</file>

<file path=xl/comments2.xml><?xml version="1.0" encoding="utf-8"?>
<comments xmlns="http://schemas.openxmlformats.org/spreadsheetml/2006/main">
  <authors>
    <author>作成者</author>
  </authors>
  <commentList>
    <comment ref="AV2" authorId="0" shapeId="0">
      <text>
        <r>
          <rPr>
            <b/>
            <sz val="12"/>
            <color indexed="81"/>
            <rFont val="ＭＳ Ｐゴシック"/>
            <family val="3"/>
            <charset val="128"/>
          </rPr>
          <t>別紙（連記式）シートへ入力すると本シートへ表示されます。</t>
        </r>
      </text>
    </comment>
  </commentList>
</comments>
</file>

<file path=xl/comments3.xml><?xml version="1.0" encoding="utf-8"?>
<comments xmlns="http://schemas.openxmlformats.org/spreadsheetml/2006/main">
  <authors>
    <author>作成者</author>
  </authors>
  <commentList>
    <comment ref="AV2" authorId="0" shapeId="0">
      <text>
        <r>
          <rPr>
            <b/>
            <sz val="12"/>
            <color indexed="81"/>
            <rFont val="ＭＳ Ｐゴシック"/>
            <family val="3"/>
            <charset val="128"/>
          </rPr>
          <t>別紙（連記式）シートへ入力すると本シートへ表示されます。</t>
        </r>
      </text>
    </comment>
  </commentList>
</comments>
</file>

<file path=xl/comments4.xml><?xml version="1.0" encoding="utf-8"?>
<comments xmlns="http://schemas.openxmlformats.org/spreadsheetml/2006/main">
  <authors>
    <author>作成者</author>
  </authors>
  <commentList>
    <comment ref="AV2" authorId="0" shapeId="0">
      <text>
        <r>
          <rPr>
            <b/>
            <sz val="12"/>
            <color indexed="81"/>
            <rFont val="ＭＳ Ｐゴシック"/>
            <family val="3"/>
            <charset val="128"/>
          </rPr>
          <t>別紙（連記式）シートへ入力すると本シートへ表示されます。</t>
        </r>
      </text>
    </comment>
  </commentList>
</comments>
</file>

<file path=xl/comments5.xml><?xml version="1.0" encoding="utf-8"?>
<comments xmlns="http://schemas.openxmlformats.org/spreadsheetml/2006/main">
  <authors>
    <author>作成者</author>
  </authors>
  <commentList>
    <comment ref="AV2" authorId="0" shapeId="0">
      <text>
        <r>
          <rPr>
            <b/>
            <sz val="12"/>
            <color indexed="81"/>
            <rFont val="ＭＳ Ｐゴシック"/>
            <family val="3"/>
            <charset val="128"/>
          </rPr>
          <t>別紙（連記式）シートへ入力すると本シートへ表示されます。</t>
        </r>
      </text>
    </comment>
  </commentList>
</comments>
</file>

<file path=xl/sharedStrings.xml><?xml version="1.0" encoding="utf-8"?>
<sst xmlns="http://schemas.openxmlformats.org/spreadsheetml/2006/main" count="11175" uniqueCount="384">
  <si>
    <t>電話番号</t>
    <rPh sb="0" eb="2">
      <t>デンワ</t>
    </rPh>
    <rPh sb="2" eb="4">
      <t>バンゴウ</t>
    </rPh>
    <phoneticPr fontId="2"/>
  </si>
  <si>
    <t>その他特記事項</t>
    <rPh sb="2" eb="3">
      <t>タ</t>
    </rPh>
    <rPh sb="3" eb="5">
      <t>トッキ</t>
    </rPh>
    <rPh sb="5" eb="7">
      <t>ジコウ</t>
    </rPh>
    <phoneticPr fontId="2"/>
  </si>
  <si>
    <t>需要者窓口
連絡先</t>
    <rPh sb="0" eb="3">
      <t>ジュヨウシャ</t>
    </rPh>
    <rPh sb="3" eb="5">
      <t>マドグチ</t>
    </rPh>
    <rPh sb="6" eb="9">
      <t>レンラクサキ</t>
    </rPh>
    <phoneticPr fontId="2"/>
  </si>
  <si>
    <t>主任技術者名
連絡先</t>
    <rPh sb="0" eb="2">
      <t>シュニン</t>
    </rPh>
    <rPh sb="2" eb="5">
      <t>ギジュツシャ</t>
    </rPh>
    <rPh sb="5" eb="6">
      <t>メイ</t>
    </rPh>
    <rPh sb="7" eb="10">
      <t>レンラクサキ</t>
    </rPh>
    <phoneticPr fontId="2"/>
  </si>
  <si>
    <t>料金種別</t>
    <rPh sb="0" eb="2">
      <t>リョウキン</t>
    </rPh>
    <rPh sb="2" eb="4">
      <t>シュベツ</t>
    </rPh>
    <phoneticPr fontId="2"/>
  </si>
  <si>
    <t>契約電力</t>
    <rPh sb="0" eb="2">
      <t>ケイヤク</t>
    </rPh>
    <rPh sb="2" eb="4">
      <t>デンリョク</t>
    </rPh>
    <phoneticPr fontId="2"/>
  </si>
  <si>
    <t>供給電気方式</t>
    <rPh sb="0" eb="2">
      <t>キョウキュウ</t>
    </rPh>
    <rPh sb="2" eb="4">
      <t>デンキ</t>
    </rPh>
    <rPh sb="4" eb="6">
      <t>ホウシキ</t>
    </rPh>
    <phoneticPr fontId="2"/>
  </si>
  <si>
    <t>ピークシフト電力</t>
    <rPh sb="6" eb="8">
      <t>デンリョク</t>
    </rPh>
    <phoneticPr fontId="2"/>
  </si>
  <si>
    <t>パルス受給の要否</t>
    <rPh sb="3" eb="5">
      <t>ジュキュウ</t>
    </rPh>
    <rPh sb="6" eb="8">
      <t>ヨウヒ</t>
    </rPh>
    <phoneticPr fontId="2"/>
  </si>
  <si>
    <t>接続送電
サービス</t>
    <rPh sb="0" eb="2">
      <t>セツゾク</t>
    </rPh>
    <rPh sb="2" eb="4">
      <t>ソウデン</t>
    </rPh>
    <phoneticPr fontId="2"/>
  </si>
  <si>
    <t>予備送電
サービスＡ</t>
    <rPh sb="0" eb="2">
      <t>ヨビ</t>
    </rPh>
    <rPh sb="2" eb="4">
      <t>ソウデン</t>
    </rPh>
    <phoneticPr fontId="2"/>
  </si>
  <si>
    <t>予備送電
サービスＢ</t>
    <rPh sb="0" eb="2">
      <t>ヨビ</t>
    </rPh>
    <rPh sb="2" eb="4">
      <t>ソウデン</t>
    </rPh>
    <phoneticPr fontId="2"/>
  </si>
  <si>
    <t>受電設備容量（合計）</t>
    <rPh sb="0" eb="2">
      <t>ジュデン</t>
    </rPh>
    <rPh sb="2" eb="4">
      <t>セツビ</t>
    </rPh>
    <rPh sb="4" eb="6">
      <t>ヨウリョウ</t>
    </rPh>
    <rPh sb="7" eb="9">
      <t>ゴウケイ</t>
    </rPh>
    <phoneticPr fontId="2"/>
  </si>
  <si>
    <t>負荷設備容量（合計）</t>
    <rPh sb="0" eb="2">
      <t>フカ</t>
    </rPh>
    <rPh sb="2" eb="4">
      <t>セツビ</t>
    </rPh>
    <rPh sb="4" eb="6">
      <t>ヨウリョウ</t>
    </rPh>
    <rPh sb="7" eb="9">
      <t>ゴウケイ</t>
    </rPh>
    <phoneticPr fontId="2"/>
  </si>
  <si>
    <t>接続受電電力の計画値および接続供給電力の計画値</t>
    <rPh sb="0" eb="2">
      <t>セツゾク</t>
    </rPh>
    <rPh sb="2" eb="4">
      <t>ジュデン</t>
    </rPh>
    <rPh sb="4" eb="6">
      <t>デンリョク</t>
    </rPh>
    <rPh sb="7" eb="9">
      <t>ケイカク</t>
    </rPh>
    <rPh sb="9" eb="10">
      <t>チ</t>
    </rPh>
    <rPh sb="13" eb="15">
      <t>セツゾク</t>
    </rPh>
    <rPh sb="15" eb="17">
      <t>キョウキュウ</t>
    </rPh>
    <rPh sb="17" eb="19">
      <t>デンリョク</t>
    </rPh>
    <rPh sb="20" eb="22">
      <t>ケイカク</t>
    </rPh>
    <rPh sb="22" eb="23">
      <t>チ</t>
    </rPh>
    <phoneticPr fontId="2"/>
  </si>
  <si>
    <t>○○部</t>
    <rPh sb="2" eb="3">
      <t>ブ</t>
    </rPh>
    <phoneticPr fontId="2"/>
  </si>
  <si>
    <t>△△　△△</t>
    <phoneticPr fontId="2"/>
  </si>
  <si>
    <t>発電設備容量（合計）</t>
    <rPh sb="0" eb="2">
      <t>ハツデン</t>
    </rPh>
    <rPh sb="2" eb="4">
      <t>セツビ</t>
    </rPh>
    <rPh sb="4" eb="6">
      <t>ヨウリョウ</t>
    </rPh>
    <rPh sb="7" eb="9">
      <t>ゴウケイ</t>
    </rPh>
    <phoneticPr fontId="2"/>
  </si>
  <si>
    <t>(内自家補相当分)</t>
    <rPh sb="1" eb="2">
      <t>ウチ</t>
    </rPh>
    <rPh sb="2" eb="4">
      <t>ジカ</t>
    </rPh>
    <rPh sb="4" eb="5">
      <t>ホ</t>
    </rPh>
    <rPh sb="5" eb="8">
      <t>ソウトウブン</t>
    </rPh>
    <phoneticPr fontId="2"/>
  </si>
  <si>
    <t>否</t>
  </si>
  <si>
    <t>接続供給開始希望日</t>
    <rPh sb="0" eb="2">
      <t>セツゾク</t>
    </rPh>
    <rPh sb="2" eb="4">
      <t>キョウキュウ</t>
    </rPh>
    <rPh sb="4" eb="6">
      <t>カイシ</t>
    </rPh>
    <rPh sb="6" eb="8">
      <t>キボウ</t>
    </rPh>
    <rPh sb="8" eb="9">
      <t>ビ</t>
    </rPh>
    <phoneticPr fontId="2"/>
  </si>
  <si>
    <t>都道府県</t>
  </si>
  <si>
    <t>住　　所</t>
  </si>
  <si>
    <t>標準</t>
    <rPh sb="0" eb="2">
      <t>ヒョウジュン</t>
    </rPh>
    <phoneticPr fontId="2"/>
  </si>
  <si>
    <t>○○　○○</t>
    <phoneticPr fontId="2"/>
  </si>
  <si>
    <t>○○市○－○－○</t>
    <rPh sb="2" eb="3">
      <t>シ</t>
    </rPh>
    <phoneticPr fontId="2"/>
  </si>
  <si>
    <t>△△部</t>
    <rPh sb="2" eb="3">
      <t>ブ</t>
    </rPh>
    <phoneticPr fontId="2"/>
  </si>
  <si>
    <t>主任技術者連絡先</t>
    <rPh sb="0" eb="2">
      <t>シュニン</t>
    </rPh>
    <rPh sb="2" eb="5">
      <t>ギジュツシャ</t>
    </rPh>
    <phoneticPr fontId="2"/>
  </si>
  <si>
    <t>供給地点
（財産責任分界点）</t>
    <rPh sb="0" eb="2">
      <t>キョウキュウ</t>
    </rPh>
    <rPh sb="2" eb="4">
      <t>チテン</t>
    </rPh>
    <rPh sb="6" eb="8">
      <t>ザイサン</t>
    </rPh>
    <rPh sb="8" eb="10">
      <t>セキニン</t>
    </rPh>
    <rPh sb="10" eb="12">
      <t>ブンカイ</t>
    </rPh>
    <rPh sb="12" eb="13">
      <t>テン</t>
    </rPh>
    <phoneticPr fontId="2"/>
  </si>
  <si>
    <t>kＷ</t>
    <phoneticPr fontId="2"/>
  </si>
  <si>
    <t>Ｖ</t>
    <phoneticPr fontId="2"/>
  </si>
  <si>
    <t>kＶＡ</t>
    <phoneticPr fontId="2"/>
  </si>
  <si>
    <t>ピークシフト電力</t>
    <phoneticPr fontId="2"/>
  </si>
  <si>
    <t>パルス受給
の要否</t>
    <phoneticPr fontId="2"/>
  </si>
  <si>
    <t>契約電力（ｋＷ）</t>
    <phoneticPr fontId="2"/>
  </si>
  <si>
    <t>供給電気方式</t>
    <phoneticPr fontId="2"/>
  </si>
  <si>
    <t>契約電力（ｋＷ）</t>
    <phoneticPr fontId="2"/>
  </si>
  <si>
    <t>所属</t>
    <phoneticPr fontId="2"/>
  </si>
  <si>
    <t>氏名</t>
    <phoneticPr fontId="2"/>
  </si>
  <si>
    <t>電話番号</t>
    <phoneticPr fontId="2"/>
  </si>
  <si>
    <t>03-5678-1234</t>
    <phoneticPr fontId="2"/>
  </si>
  <si>
    <t>04-1234-5678</t>
    <phoneticPr fontId="2"/>
  </si>
  <si>
    <t>-</t>
    <phoneticPr fontId="2"/>
  </si>
  <si>
    <t>接続受電電力の計画値および接続供給電力の計画値</t>
    <phoneticPr fontId="2"/>
  </si>
  <si>
    <t>電気の使用住所
（需要場所）</t>
    <rPh sb="0" eb="2">
      <t>デンキ</t>
    </rPh>
    <rPh sb="3" eb="5">
      <t>シヨウ</t>
    </rPh>
    <rPh sb="5" eb="7">
      <t>ジュウショ</t>
    </rPh>
    <rPh sb="9" eb="11">
      <t>ジュヨウ</t>
    </rPh>
    <rPh sb="11" eb="13">
      <t>バショ</t>
    </rPh>
    <phoneticPr fontId="2"/>
  </si>
  <si>
    <t>電気の使用住所（需要場所）</t>
    <rPh sb="0" eb="2">
      <t>デンキ</t>
    </rPh>
    <rPh sb="3" eb="5">
      <t>シヨウ</t>
    </rPh>
    <rPh sb="5" eb="7">
      <t>ジュウショ</t>
    </rPh>
    <rPh sb="8" eb="10">
      <t>ジュヨウ</t>
    </rPh>
    <rPh sb="10" eb="12">
      <t>バショ</t>
    </rPh>
    <phoneticPr fontId="2"/>
  </si>
  <si>
    <t>計量電圧(Ｖ)</t>
    <phoneticPr fontId="2"/>
  </si>
  <si>
    <t>供給電圧(Ｖ)</t>
    <rPh sb="0" eb="2">
      <t>キョウキュウ</t>
    </rPh>
    <phoneticPr fontId="2"/>
  </si>
  <si>
    <t>供給地点（財産責任分界点）</t>
    <rPh sb="0" eb="2">
      <t>キョウキュウ</t>
    </rPh>
    <rPh sb="2" eb="4">
      <t>チテン</t>
    </rPh>
    <rPh sb="5" eb="7">
      <t>ザイサン</t>
    </rPh>
    <rPh sb="7" eb="9">
      <t>セキニン</t>
    </rPh>
    <rPh sb="9" eb="10">
      <t>ブン</t>
    </rPh>
    <rPh sb="10" eb="11">
      <t>カイ</t>
    </rPh>
    <rPh sb="11" eb="12">
      <t>テン</t>
    </rPh>
    <phoneticPr fontId="2"/>
  </si>
  <si>
    <t>氏名</t>
    <rPh sb="0" eb="2">
      <t>シメイ</t>
    </rPh>
    <phoneticPr fontId="2"/>
  </si>
  <si>
    <t>受電設備容量（合計）
（kＶＡ）</t>
    <rPh sb="0" eb="2">
      <t>ジュデン</t>
    </rPh>
    <rPh sb="2" eb="4">
      <t>セツビ</t>
    </rPh>
    <rPh sb="4" eb="6">
      <t>ヨウリョウ</t>
    </rPh>
    <rPh sb="7" eb="9">
      <t>ゴウケイ</t>
    </rPh>
    <phoneticPr fontId="2"/>
  </si>
  <si>
    <t>負荷設備容量（合計）
（kＷ）</t>
    <rPh sb="0" eb="2">
      <t>フカ</t>
    </rPh>
    <rPh sb="2" eb="4">
      <t>セツビ</t>
    </rPh>
    <rPh sb="4" eb="6">
      <t>ヨウリョウ</t>
    </rPh>
    <rPh sb="7" eb="9">
      <t>ゴウケイ</t>
    </rPh>
    <phoneticPr fontId="2"/>
  </si>
  <si>
    <t>発電設備容量（合計）
（kＷ）</t>
    <rPh sb="0" eb="2">
      <t>ハツデン</t>
    </rPh>
    <rPh sb="2" eb="4">
      <t>セツビ</t>
    </rPh>
    <rPh sb="4" eb="6">
      <t>ヨウリョウ</t>
    </rPh>
    <rPh sb="7" eb="9">
      <t>ゴウケイ</t>
    </rPh>
    <phoneticPr fontId="2"/>
  </si>
  <si>
    <t>申込番号:</t>
    <rPh sb="0" eb="2">
      <t>モウシコミ</t>
    </rPh>
    <rPh sb="2" eb="4">
      <t>バンゴウ</t>
    </rPh>
    <phoneticPr fontId="2"/>
  </si>
  <si>
    <t>（</t>
    <phoneticPr fontId="2"/>
  </si>
  <si>
    <t>）</t>
    <phoneticPr fontId="2"/>
  </si>
  <si>
    <t>契約電力（ｋＷ）</t>
    <phoneticPr fontId="2"/>
  </si>
  <si>
    <t>（内自家補相当分
（ｋＷ））</t>
    <phoneticPr fontId="2"/>
  </si>
  <si>
    <t>御中</t>
    <rPh sb="0" eb="2">
      <t>オンチュウ</t>
    </rPh>
    <phoneticPr fontId="2"/>
  </si>
  <si>
    <t>契　　約　　者　　名</t>
    <rPh sb="0" eb="1">
      <t>チギリ</t>
    </rPh>
    <rPh sb="3" eb="4">
      <t>ヤク</t>
    </rPh>
    <rPh sb="6" eb="7">
      <t>シャ</t>
    </rPh>
    <rPh sb="9" eb="10">
      <t>メイ</t>
    </rPh>
    <phoneticPr fontId="2"/>
  </si>
  <si>
    <t>名　　称　：</t>
    <rPh sb="3" eb="4">
      <t>ショウ</t>
    </rPh>
    <phoneticPr fontId="2"/>
  </si>
  <si>
    <t>役　　職　：</t>
    <rPh sb="0" eb="1">
      <t>エキ</t>
    </rPh>
    <rPh sb="3" eb="4">
      <t>ショク</t>
    </rPh>
    <phoneticPr fontId="2"/>
  </si>
  <si>
    <t>氏　　名　：　</t>
    <rPh sb="0" eb="1">
      <t>シ</t>
    </rPh>
    <rPh sb="3" eb="4">
      <t>メイ</t>
    </rPh>
    <phoneticPr fontId="2"/>
  </si>
  <si>
    <t xml:space="preserve">氏　　名　： </t>
    <rPh sb="0" eb="1">
      <t>シ</t>
    </rPh>
    <rPh sb="3" eb="4">
      <t>メイ</t>
    </rPh>
    <phoneticPr fontId="2"/>
  </si>
  <si>
    <t>２．申込内容</t>
    <phoneticPr fontId="2"/>
  </si>
  <si>
    <t>接続供給の開始希望日</t>
    <rPh sb="0" eb="2">
      <t>セツゾク</t>
    </rPh>
    <rPh sb="2" eb="4">
      <t>キョウキュウ</t>
    </rPh>
    <rPh sb="5" eb="7">
      <t>カイシ</t>
    </rPh>
    <rPh sb="7" eb="10">
      <t>キボウビ</t>
    </rPh>
    <phoneticPr fontId="2"/>
  </si>
  <si>
    <t>別紙のとおり</t>
    <rPh sb="0" eb="2">
      <t>ベッシ</t>
    </rPh>
    <phoneticPr fontId="2"/>
  </si>
  <si>
    <t>受電側接続検討との
同時申込</t>
    <rPh sb="0" eb="2">
      <t>ジュデン</t>
    </rPh>
    <rPh sb="2" eb="3">
      <t>ガワ</t>
    </rPh>
    <rPh sb="3" eb="7">
      <t>セツゾクケントウ</t>
    </rPh>
    <rPh sb="10" eb="12">
      <t>ドウジ</t>
    </rPh>
    <rPh sb="12" eb="14">
      <t>モウシコ</t>
    </rPh>
    <phoneticPr fontId="2"/>
  </si>
  <si>
    <t>受電地点・供給地点ごとの事項</t>
    <rPh sb="0" eb="2">
      <t>ジュデン</t>
    </rPh>
    <rPh sb="2" eb="4">
      <t>チテン</t>
    </rPh>
    <rPh sb="5" eb="7">
      <t>キョウキュウ</t>
    </rPh>
    <rPh sb="7" eb="9">
      <t>チテン</t>
    </rPh>
    <rPh sb="12" eb="14">
      <t>ジコウ</t>
    </rPh>
    <phoneticPr fontId="2"/>
  </si>
  <si>
    <t>申込件数</t>
    <rPh sb="0" eb="2">
      <t>モウシコミ</t>
    </rPh>
    <rPh sb="2" eb="4">
      <t>ケンスウ</t>
    </rPh>
    <phoneticPr fontId="2"/>
  </si>
  <si>
    <t>受電地点</t>
    <rPh sb="0" eb="2">
      <t>ジュデン</t>
    </rPh>
    <rPh sb="2" eb="4">
      <t>チテン</t>
    </rPh>
    <phoneticPr fontId="2"/>
  </si>
  <si>
    <t>供給地点</t>
    <rPh sb="0" eb="2">
      <t>キョウキュウ</t>
    </rPh>
    <rPh sb="2" eb="4">
      <t>チテン</t>
    </rPh>
    <phoneticPr fontId="2"/>
  </si>
  <si>
    <t>地点の追加</t>
    <rPh sb="0" eb="2">
      <t>チテン</t>
    </rPh>
    <rPh sb="3" eb="5">
      <t>ツイカ</t>
    </rPh>
    <phoneticPr fontId="2"/>
  </si>
  <si>
    <t>件</t>
    <rPh sb="0" eb="1">
      <t>ケン</t>
    </rPh>
    <phoneticPr fontId="2"/>
  </si>
  <si>
    <t>契約受電電力または契約電力の変更を伴わない設備変更</t>
    <rPh sb="0" eb="2">
      <t>ケイヤク</t>
    </rPh>
    <rPh sb="2" eb="4">
      <t>ジュデン</t>
    </rPh>
    <rPh sb="4" eb="6">
      <t>デンリョク</t>
    </rPh>
    <rPh sb="9" eb="11">
      <t>ケイヤク</t>
    </rPh>
    <rPh sb="11" eb="13">
      <t>デンリョク</t>
    </rPh>
    <rPh sb="14" eb="16">
      <t>ヘンコウ</t>
    </rPh>
    <rPh sb="17" eb="18">
      <t>トモナ</t>
    </rPh>
    <rPh sb="21" eb="23">
      <t>セツビ</t>
    </rPh>
    <rPh sb="23" eb="25">
      <t>ヘンコウ</t>
    </rPh>
    <phoneticPr fontId="2"/>
  </si>
  <si>
    <t>その他の変更
（　　　　　　　）</t>
    <rPh sb="2" eb="3">
      <t>タ</t>
    </rPh>
    <rPh sb="4" eb="6">
      <t>ヘンコウ</t>
    </rPh>
    <phoneticPr fontId="2"/>
  </si>
  <si>
    <t>特記事項</t>
    <rPh sb="0" eb="2">
      <t>トッキ</t>
    </rPh>
    <rPh sb="2" eb="4">
      <t>ジコウ</t>
    </rPh>
    <phoneticPr fontId="2"/>
  </si>
  <si>
    <t>供給地点の追加（新設）</t>
  </si>
  <si>
    <t>○○株式会社　△△ビル</t>
    <phoneticPr fontId="2"/>
  </si>
  <si>
    <t>○○県</t>
    <phoneticPr fontId="2"/>
  </si>
  <si>
    <t>0（例）</t>
    <rPh sb="2" eb="3">
      <t>レイ</t>
    </rPh>
    <phoneticPr fontId="2"/>
  </si>
  <si>
    <t>従来どおり</t>
    <rPh sb="0" eb="2">
      <t>ジュウライ</t>
    </rPh>
    <phoneticPr fontId="2"/>
  </si>
  <si>
    <t>需要者窓口連絡先</t>
    <phoneticPr fontId="2"/>
  </si>
  <si>
    <t>No</t>
    <phoneticPr fontId="2"/>
  </si>
  <si>
    <t>終了年月日</t>
    <rPh sb="0" eb="2">
      <t>シュウリョウ</t>
    </rPh>
    <rPh sb="2" eb="5">
      <t>ネンガッピ</t>
    </rPh>
    <phoneticPr fontId="2"/>
  </si>
  <si>
    <t>臨時期間（終了）</t>
    <rPh sb="0" eb="2">
      <t>リンジ</t>
    </rPh>
    <rPh sb="2" eb="4">
      <t>キカン</t>
    </rPh>
    <rPh sb="5" eb="7">
      <t>シュウリョウ</t>
    </rPh>
    <phoneticPr fontId="2"/>
  </si>
  <si>
    <t>（選択して下さい）</t>
  </si>
  <si>
    <t>申込内容</t>
    <rPh sb="0" eb="2">
      <t>モウシコミ</t>
    </rPh>
    <rPh sb="2" eb="4">
      <t>ナイヨウ</t>
    </rPh>
    <phoneticPr fontId="2"/>
  </si>
  <si>
    <t>申込内容</t>
    <rPh sb="0" eb="2">
      <t>モウシコ</t>
    </rPh>
    <rPh sb="2" eb="4">
      <t>ナイヨウ</t>
    </rPh>
    <phoneticPr fontId="2"/>
  </si>
  <si>
    <t>供給電圧</t>
    <rPh sb="0" eb="2">
      <t>キョウキュウ</t>
    </rPh>
    <rPh sb="2" eb="4">
      <t>デンアツ</t>
    </rPh>
    <phoneticPr fontId="2"/>
  </si>
  <si>
    <t>計量電圧</t>
    <rPh sb="0" eb="2">
      <t>ケイリョウ</t>
    </rPh>
    <rPh sb="2" eb="4">
      <t>デンアツ</t>
    </rPh>
    <phoneticPr fontId="2"/>
  </si>
  <si>
    <t>接続供給
開始希望日　　　　　　　　　　　　　　　　　　　　　　　　　　　　　　　　　　　　　　　　　　　　　　　　　　　　　　　　　　　　　　　　　　　　　　　　　　　　　　</t>
    <rPh sb="0" eb="2">
      <t>セツゾク</t>
    </rPh>
    <rPh sb="2" eb="4">
      <t>キョウキュウ</t>
    </rPh>
    <rPh sb="5" eb="7">
      <t>カイシ</t>
    </rPh>
    <rPh sb="7" eb="9">
      <t>キボウ</t>
    </rPh>
    <rPh sb="9" eb="10">
      <t>ビ</t>
    </rPh>
    <phoneticPr fontId="2"/>
  </si>
  <si>
    <t>臨時電力使用期間</t>
    <rPh sb="0" eb="2">
      <t>リンジ</t>
    </rPh>
    <rPh sb="2" eb="4">
      <t>デンリョク</t>
    </rPh>
    <rPh sb="4" eb="6">
      <t>シヨウ</t>
    </rPh>
    <rPh sb="6" eb="8">
      <t>キカン</t>
    </rPh>
    <phoneticPr fontId="2"/>
  </si>
  <si>
    <t>業種</t>
    <rPh sb="0" eb="2">
      <t>ギョウシュ</t>
    </rPh>
    <phoneticPr fontId="2"/>
  </si>
  <si>
    <t>予備項目２</t>
    <rPh sb="0" eb="2">
      <t>ヨビ</t>
    </rPh>
    <rPh sb="2" eb="4">
      <t>コウモク</t>
    </rPh>
    <phoneticPr fontId="2"/>
  </si>
  <si>
    <t>予備項目３</t>
    <rPh sb="0" eb="2">
      <t>ヨビ</t>
    </rPh>
    <rPh sb="2" eb="4">
      <t>コウモク</t>
    </rPh>
    <phoneticPr fontId="2"/>
  </si>
  <si>
    <t>予備項目４</t>
    <rPh sb="0" eb="2">
      <t>ヨビ</t>
    </rPh>
    <rPh sb="2" eb="4">
      <t>コウモク</t>
    </rPh>
    <phoneticPr fontId="2"/>
  </si>
  <si>
    <t>予備項目５</t>
    <rPh sb="0" eb="2">
      <t>ヨビ</t>
    </rPh>
    <rPh sb="2" eb="4">
      <t>コウモク</t>
    </rPh>
    <phoneticPr fontId="2"/>
  </si>
  <si>
    <t>予備項目６</t>
    <rPh sb="0" eb="2">
      <t>ヨビ</t>
    </rPh>
    <rPh sb="2" eb="4">
      <t>コウモク</t>
    </rPh>
    <phoneticPr fontId="2"/>
  </si>
  <si>
    <t>予備項目７</t>
    <rPh sb="0" eb="2">
      <t>ヨビ</t>
    </rPh>
    <rPh sb="2" eb="4">
      <t>コウモク</t>
    </rPh>
    <phoneticPr fontId="2"/>
  </si>
  <si>
    <t>予備項目８</t>
    <rPh sb="0" eb="2">
      <t>ヨビ</t>
    </rPh>
    <rPh sb="2" eb="4">
      <t>コウモク</t>
    </rPh>
    <phoneticPr fontId="2"/>
  </si>
  <si>
    <t>予備項目９</t>
    <rPh sb="0" eb="2">
      <t>ヨビ</t>
    </rPh>
    <rPh sb="2" eb="4">
      <t>コウモク</t>
    </rPh>
    <phoneticPr fontId="2"/>
  </si>
  <si>
    <t>予備項目１０</t>
    <rPh sb="0" eb="2">
      <t>ヨビ</t>
    </rPh>
    <rPh sb="2" eb="4">
      <t>コウモク</t>
    </rPh>
    <phoneticPr fontId="2"/>
  </si>
  <si>
    <t>予備項目Ａ</t>
    <rPh sb="0" eb="2">
      <t>ヨビ</t>
    </rPh>
    <rPh sb="2" eb="4">
      <t>コウモク</t>
    </rPh>
    <phoneticPr fontId="2"/>
  </si>
  <si>
    <t>予備項目Ｂ</t>
    <rPh sb="0" eb="2">
      <t>ヨビ</t>
    </rPh>
    <rPh sb="2" eb="4">
      <t>コウモク</t>
    </rPh>
    <phoneticPr fontId="2"/>
  </si>
  <si>
    <t>設備撤去</t>
    <rPh sb="0" eb="2">
      <t>セツビ</t>
    </rPh>
    <rPh sb="2" eb="4">
      <t>テッキョ</t>
    </rPh>
    <phoneticPr fontId="2"/>
  </si>
  <si>
    <t>地点の削除</t>
    <rPh sb="0" eb="2">
      <t>チテン</t>
    </rPh>
    <rPh sb="3" eb="5">
      <t>サクジョ</t>
    </rPh>
    <phoneticPr fontId="2"/>
  </si>
  <si>
    <t>契約廃止</t>
    <rPh sb="0" eb="2">
      <t>ケイヤク</t>
    </rPh>
    <rPh sb="2" eb="4">
      <t>ハイシ</t>
    </rPh>
    <phoneticPr fontId="2"/>
  </si>
  <si>
    <t>会社・所属</t>
    <rPh sb="0" eb="2">
      <t>カイシャ</t>
    </rPh>
    <rPh sb="3" eb="5">
      <t>ショゾク</t>
    </rPh>
    <phoneticPr fontId="2"/>
  </si>
  <si>
    <t>〒</t>
    <phoneticPr fontId="2"/>
  </si>
  <si>
    <r>
      <t>（カタカナ）</t>
    </r>
    <r>
      <rPr>
        <sz val="9"/>
        <rFont val="ＭＳ ゴシック"/>
        <family val="3"/>
        <charset val="128"/>
      </rPr>
      <t>※全角</t>
    </r>
    <rPh sb="7" eb="9">
      <t>ゼンカク</t>
    </rPh>
    <phoneticPr fontId="2"/>
  </si>
  <si>
    <t>郵便番号</t>
    <rPh sb="0" eb="2">
      <t>ユウビン</t>
    </rPh>
    <rPh sb="2" eb="4">
      <t>バンゴウ</t>
    </rPh>
    <phoneticPr fontId="2"/>
  </si>
  <si>
    <t>漢字</t>
    <rPh sb="0" eb="2">
      <t>カンジ</t>
    </rPh>
    <phoneticPr fontId="2"/>
  </si>
  <si>
    <t>カタカナ　※全角</t>
    <rPh sb="6" eb="8">
      <t>ゼンカク</t>
    </rPh>
    <phoneticPr fontId="2"/>
  </si>
  <si>
    <t>○○カブシキガイシャ　△△ビル</t>
    <phoneticPr fontId="2"/>
  </si>
  <si>
    <t>kＷ</t>
  </si>
  <si>
    <t>商用</t>
  </si>
  <si>
    <t>需要者に承諾いただいている</t>
  </si>
  <si>
    <t>交流三相３線式</t>
    <rPh sb="2" eb="3">
      <t>サン</t>
    </rPh>
    <phoneticPr fontId="2"/>
  </si>
  <si>
    <t>この欄は特記事項に転記する内容が記載いただけます</t>
    <rPh sb="2" eb="3">
      <t>ラン</t>
    </rPh>
    <rPh sb="4" eb="6">
      <t>トッキ</t>
    </rPh>
    <rPh sb="6" eb="8">
      <t>ジコウ</t>
    </rPh>
    <rPh sb="9" eb="11">
      <t>テンキ</t>
    </rPh>
    <rPh sb="13" eb="15">
      <t>ナイヨウ</t>
    </rPh>
    <rPh sb="16" eb="18">
      <t>キサイ</t>
    </rPh>
    <phoneticPr fontId="2"/>
  </si>
  <si>
    <t>0310112040112345678901</t>
    <phoneticPr fontId="2"/>
  </si>
  <si>
    <t>1350016</t>
    <phoneticPr fontId="2"/>
  </si>
  <si>
    <t>需要者の名称</t>
    <rPh sb="0" eb="3">
      <t>ジュヨウシャ</t>
    </rPh>
    <phoneticPr fontId="2"/>
  </si>
  <si>
    <t>接続送電ｻｰﾋﾞｽ（従来）</t>
    <rPh sb="0" eb="2">
      <t>セツゾク</t>
    </rPh>
    <rPh sb="2" eb="4">
      <t>ソウデン</t>
    </rPh>
    <phoneticPr fontId="2"/>
  </si>
  <si>
    <t>予備送電サービスA（従来）</t>
    <rPh sb="0" eb="2">
      <t>ヨビ</t>
    </rPh>
    <rPh sb="2" eb="4">
      <t>ソウデン</t>
    </rPh>
    <phoneticPr fontId="2"/>
  </si>
  <si>
    <t>予備送電サービスB（従来）</t>
    <rPh sb="0" eb="2">
      <t>ヨビ</t>
    </rPh>
    <rPh sb="2" eb="4">
      <t>ソウデン</t>
    </rPh>
    <phoneticPr fontId="2"/>
  </si>
  <si>
    <t>設備概要（従来）</t>
    <rPh sb="0" eb="2">
      <t>セツビ</t>
    </rPh>
    <rPh sb="2" eb="4">
      <t>ガイヨウ</t>
    </rPh>
    <phoneticPr fontId="2"/>
  </si>
  <si>
    <t>従来</t>
    <phoneticPr fontId="2"/>
  </si>
  <si>
    <t>従来（kＷ）</t>
    <phoneticPr fontId="2"/>
  </si>
  <si>
    <t>接続送電ｻｰﾋﾞｽ（今回）</t>
    <rPh sb="0" eb="2">
      <t>セツゾク</t>
    </rPh>
    <rPh sb="2" eb="4">
      <t>ソウデン</t>
    </rPh>
    <phoneticPr fontId="2"/>
  </si>
  <si>
    <t>予備送電サービスA（今回）</t>
    <rPh sb="0" eb="2">
      <t>ヨビ</t>
    </rPh>
    <rPh sb="2" eb="4">
      <t>ソウデン</t>
    </rPh>
    <phoneticPr fontId="2"/>
  </si>
  <si>
    <t>予備送電サービスB（今回）</t>
    <rPh sb="0" eb="2">
      <t>ヨビ</t>
    </rPh>
    <rPh sb="2" eb="4">
      <t>ソウデン</t>
    </rPh>
    <phoneticPr fontId="2"/>
  </si>
  <si>
    <t>設備概要（今回）</t>
    <rPh sb="0" eb="2">
      <t>セツビ</t>
    </rPh>
    <rPh sb="2" eb="4">
      <t>ガイヨウ</t>
    </rPh>
    <phoneticPr fontId="2"/>
  </si>
  <si>
    <t>今回</t>
  </si>
  <si>
    <t>今回（kＷ）</t>
  </si>
  <si>
    <t>接続供給兼基本契約申込書別紙【需要場所場所の概要】（連記式）</t>
    <rPh sb="0" eb="2">
      <t>セツゾク</t>
    </rPh>
    <rPh sb="2" eb="4">
      <t>キョウキュウ</t>
    </rPh>
    <rPh sb="4" eb="5">
      <t>ケン</t>
    </rPh>
    <rPh sb="5" eb="7">
      <t>キホン</t>
    </rPh>
    <rPh sb="7" eb="9">
      <t>ケイヤク</t>
    </rPh>
    <rPh sb="9" eb="12">
      <t>モウシコミショ</t>
    </rPh>
    <rPh sb="12" eb="14">
      <t>ベッシ</t>
    </rPh>
    <rPh sb="15" eb="17">
      <t>ジュヨウ</t>
    </rPh>
    <rPh sb="17" eb="19">
      <t>バショ</t>
    </rPh>
    <rPh sb="19" eb="21">
      <t>バショ</t>
    </rPh>
    <rPh sb="22" eb="24">
      <t>ガイヨウ</t>
    </rPh>
    <rPh sb="26" eb="28">
      <t>レンキ</t>
    </rPh>
    <rPh sb="28" eb="29">
      <t>シキ</t>
    </rPh>
    <phoneticPr fontId="2"/>
  </si>
  <si>
    <t>接　続　供　給　兼　基　本　契　約　申　込　書</t>
    <rPh sb="0" eb="1">
      <t>セツ</t>
    </rPh>
    <rPh sb="2" eb="3">
      <t>ゾク</t>
    </rPh>
    <rPh sb="4" eb="5">
      <t>トモ</t>
    </rPh>
    <rPh sb="6" eb="7">
      <t>キュウ</t>
    </rPh>
    <rPh sb="8" eb="9">
      <t>ケン</t>
    </rPh>
    <rPh sb="10" eb="11">
      <t>モト</t>
    </rPh>
    <rPh sb="12" eb="13">
      <t>ホン</t>
    </rPh>
    <rPh sb="14" eb="15">
      <t>チギリ</t>
    </rPh>
    <rPh sb="16" eb="17">
      <t>ヤク</t>
    </rPh>
    <rPh sb="18" eb="19">
      <t>サル</t>
    </rPh>
    <rPh sb="20" eb="21">
      <t>コミ</t>
    </rPh>
    <rPh sb="22" eb="23">
      <t>ショ</t>
    </rPh>
    <phoneticPr fontId="2"/>
  </si>
  <si>
    <t>　接続供給等に関する契約について，貴社の託送供給等約款を承認のうえ，以下のとおり申込みます。
　なお，実需同時同量の経過措置を適用している場合で受電地点に関する申込みを行なうときは，受電側接続検討申込書および回答書内容を前提として申込みます。</t>
    <rPh sb="5" eb="6">
      <t>トウ</t>
    </rPh>
    <rPh sb="24" eb="25">
      <t>ナド</t>
    </rPh>
    <rPh sb="34" eb="36">
      <t>イカ</t>
    </rPh>
    <rPh sb="84" eb="85">
      <t>オコナ</t>
    </rPh>
    <phoneticPr fontId="2"/>
  </si>
  <si>
    <r>
      <t xml:space="preserve">連　　絡　　者　　名
</t>
    </r>
    <r>
      <rPr>
        <sz val="10"/>
        <rFont val="ＭＳ ゴシック"/>
        <family val="3"/>
        <charset val="128"/>
      </rPr>
      <t>（事務的内容と技術的内容で別の方への連絡をご要望の場合は併記ください）</t>
    </r>
    <rPh sb="0" eb="1">
      <t>レン</t>
    </rPh>
    <rPh sb="3" eb="4">
      <t>ラク</t>
    </rPh>
    <rPh sb="6" eb="7">
      <t>シャ</t>
    </rPh>
    <rPh sb="9" eb="10">
      <t>メイ</t>
    </rPh>
    <rPh sb="13" eb="15">
      <t>ジム</t>
    </rPh>
    <rPh sb="15" eb="16">
      <t>テキ</t>
    </rPh>
    <rPh sb="16" eb="18">
      <t>ナイヨウ</t>
    </rPh>
    <rPh sb="19" eb="21">
      <t>ギジュツ</t>
    </rPh>
    <rPh sb="21" eb="22">
      <t>テキ</t>
    </rPh>
    <rPh sb="22" eb="24">
      <t>ナイヨウ</t>
    </rPh>
    <rPh sb="25" eb="26">
      <t>ベツ</t>
    </rPh>
    <rPh sb="27" eb="28">
      <t>カタ</t>
    </rPh>
    <rPh sb="30" eb="32">
      <t>レンラク</t>
    </rPh>
    <rPh sb="34" eb="36">
      <t>ヨウボウ</t>
    </rPh>
    <rPh sb="37" eb="39">
      <t>バアイ</t>
    </rPh>
    <rPh sb="40" eb="42">
      <t>ヘイキ</t>
    </rPh>
    <phoneticPr fontId="2"/>
  </si>
  <si>
    <t>接続供給兼基本契約申込書別紙【需要場所の概要】</t>
    <rPh sb="0" eb="2">
      <t>セツゾク</t>
    </rPh>
    <rPh sb="2" eb="4">
      <t>キョウキュウ</t>
    </rPh>
    <rPh sb="4" eb="5">
      <t>ケン</t>
    </rPh>
    <rPh sb="5" eb="7">
      <t>キホン</t>
    </rPh>
    <rPh sb="7" eb="9">
      <t>ケイヤク</t>
    </rPh>
    <rPh sb="9" eb="11">
      <t>モウシコミ</t>
    </rPh>
    <rPh sb="11" eb="12">
      <t>ショ</t>
    </rPh>
    <rPh sb="12" eb="14">
      <t>ベッシ</t>
    </rPh>
    <rPh sb="15" eb="17">
      <t>ジュヨウ</t>
    </rPh>
    <rPh sb="17" eb="19">
      <t>バショ</t>
    </rPh>
    <rPh sb="20" eb="22">
      <t>ガイヨウ</t>
    </rPh>
    <phoneticPr fontId="2"/>
  </si>
  <si>
    <r>
      <t>供給地点特定番号</t>
    </r>
    <r>
      <rPr>
        <sz val="9"/>
        <rFont val="ＭＳ ゴシック"/>
        <family val="3"/>
        <charset val="128"/>
      </rPr>
      <t>*半角22桁</t>
    </r>
    <rPh sb="0" eb="2">
      <t>キョウキュウ</t>
    </rPh>
    <rPh sb="2" eb="4">
      <t>チテン</t>
    </rPh>
    <rPh sb="4" eb="6">
      <t>トクテイ</t>
    </rPh>
    <rPh sb="6" eb="8">
      <t>バンゴウ</t>
    </rPh>
    <rPh sb="9" eb="11">
      <t>ハンカク</t>
    </rPh>
    <rPh sb="13" eb="14">
      <t>ケタ</t>
    </rPh>
    <phoneticPr fontId="2"/>
  </si>
  <si>
    <t>託送供給等約款における需要者に関する事項の遵守について承諾いただいているか</t>
    <rPh sb="0" eb="2">
      <t>タクソウ</t>
    </rPh>
    <rPh sb="2" eb="4">
      <t>キョウキュウ</t>
    </rPh>
    <rPh sb="4" eb="5">
      <t>ナド</t>
    </rPh>
    <rPh sb="5" eb="7">
      <t>ヤッカン</t>
    </rPh>
    <rPh sb="11" eb="13">
      <t>ジュヨウ</t>
    </rPh>
    <rPh sb="13" eb="14">
      <t>シャ</t>
    </rPh>
    <rPh sb="15" eb="16">
      <t>カン</t>
    </rPh>
    <rPh sb="18" eb="20">
      <t>ジコウ</t>
    </rPh>
    <rPh sb="21" eb="23">
      <t>ジュンシュ</t>
    </rPh>
    <rPh sb="27" eb="29">
      <t>ショウダク</t>
    </rPh>
    <phoneticPr fontId="2"/>
  </si>
  <si>
    <r>
      <t>需要者の</t>
    </r>
    <r>
      <rPr>
        <sz val="11"/>
        <rFont val="ＭＳ Ｐゴシック"/>
        <family val="3"/>
        <charset val="128"/>
      </rPr>
      <t>名称</t>
    </r>
    <rPh sb="4" eb="6">
      <t>メイショウ</t>
    </rPh>
    <phoneticPr fontId="2"/>
  </si>
  <si>
    <r>
      <rPr>
        <sz val="14"/>
        <rFont val="ＭＳ Ｐゴシック"/>
        <family val="3"/>
        <charset val="128"/>
      </rPr>
      <t>供給地点特定番号</t>
    </r>
    <r>
      <rPr>
        <sz val="11"/>
        <rFont val="ＭＳ Ｐゴシック"/>
        <family val="3"/>
        <charset val="128"/>
      </rPr>
      <t xml:space="preserve">
＊22桁
ｽﾍﾟｰｽ等入力しないで下さい</t>
    </r>
    <rPh sb="0" eb="2">
      <t>キョウキュウ</t>
    </rPh>
    <rPh sb="2" eb="4">
      <t>チテン</t>
    </rPh>
    <rPh sb="4" eb="6">
      <t>トクテイ</t>
    </rPh>
    <rPh sb="6" eb="8">
      <t>バンゴウ</t>
    </rPh>
    <rPh sb="12" eb="13">
      <t>ケタ</t>
    </rPh>
    <phoneticPr fontId="2"/>
  </si>
  <si>
    <t>託送供給等約款における需要者に関する事項の遵守について承諾いただいているか</t>
    <rPh sb="4" eb="5">
      <t>ナド</t>
    </rPh>
    <rPh sb="11" eb="13">
      <t>ジュヨウ</t>
    </rPh>
    <phoneticPr fontId="2"/>
  </si>
  <si>
    <r>
      <rPr>
        <sz val="11"/>
        <rFont val="ＭＳ Ｐゴシック"/>
        <family val="3"/>
        <charset val="128"/>
      </rPr>
      <t>会社・所属</t>
    </r>
    <rPh sb="0" eb="2">
      <t>カイシャ</t>
    </rPh>
    <phoneticPr fontId="2"/>
  </si>
  <si>
    <t>本申込書を受領する一般送配電事業者は，接続供給等の申込みおよび実施に際して得た情報を，託送供給等を実施する目的以外に使用いたしません。</t>
    <rPh sb="11" eb="14">
      <t>ソウハイデン</t>
    </rPh>
    <rPh sb="19" eb="21">
      <t>セツゾク</t>
    </rPh>
    <rPh sb="23" eb="24">
      <t>トウ</t>
    </rPh>
    <rPh sb="47" eb="48">
      <t>トウ</t>
    </rPh>
    <phoneticPr fontId="2"/>
  </si>
  <si>
    <t>業種名称
（小分類）</t>
    <rPh sb="0" eb="2">
      <t>ギョウシュ</t>
    </rPh>
    <rPh sb="2" eb="4">
      <t>メイショウ</t>
    </rPh>
    <rPh sb="6" eb="9">
      <t>ショウブンルイ</t>
    </rPh>
    <phoneticPr fontId="2"/>
  </si>
  <si>
    <t>事務所ビル</t>
    <rPh sb="0" eb="3">
      <t>ジムショ</t>
    </rPh>
    <phoneticPr fontId="2"/>
  </si>
  <si>
    <t>〒</t>
    <phoneticPr fontId="2"/>
  </si>
  <si>
    <t>今回：</t>
    <phoneticPr fontId="2"/>
  </si>
  <si>
    <t>従来：</t>
    <phoneticPr fontId="2"/>
  </si>
  <si>
    <t>今回：</t>
    <phoneticPr fontId="2"/>
  </si>
  <si>
    <t>従来：</t>
    <phoneticPr fontId="2"/>
  </si>
  <si>
    <t>今回：</t>
    <phoneticPr fontId="2"/>
  </si>
  <si>
    <t>（</t>
    <phoneticPr fontId="2"/>
  </si>
  <si>
    <t>）</t>
    <phoneticPr fontId="2"/>
  </si>
  <si>
    <t>kＷ</t>
    <phoneticPr fontId="2"/>
  </si>
  <si>
    <t>従来：</t>
    <phoneticPr fontId="2"/>
  </si>
  <si>
    <t>今回：</t>
    <phoneticPr fontId="2"/>
  </si>
  <si>
    <t>従来：</t>
    <phoneticPr fontId="2"/>
  </si>
  <si>
    <t>Ｖ</t>
    <phoneticPr fontId="2"/>
  </si>
  <si>
    <t>今回：</t>
    <phoneticPr fontId="2"/>
  </si>
  <si>
    <t>Ｖ</t>
    <phoneticPr fontId="2"/>
  </si>
  <si>
    <t>従来：</t>
    <phoneticPr fontId="2"/>
  </si>
  <si>
    <t>kＷ</t>
    <phoneticPr fontId="2"/>
  </si>
  <si>
    <t>今回：</t>
    <phoneticPr fontId="2"/>
  </si>
  <si>
    <t>kＷ</t>
    <phoneticPr fontId="2"/>
  </si>
  <si>
    <t>従来：</t>
    <phoneticPr fontId="2"/>
  </si>
  <si>
    <t>今回：</t>
    <phoneticPr fontId="2"/>
  </si>
  <si>
    <t>kＶＡ</t>
    <phoneticPr fontId="2"/>
  </si>
  <si>
    <t>従来：</t>
    <phoneticPr fontId="2"/>
  </si>
  <si>
    <t>kＷ</t>
    <phoneticPr fontId="2"/>
  </si>
  <si>
    <t>業種名称</t>
  </si>
  <si>
    <t>住宅</t>
    <phoneticPr fontId="2"/>
  </si>
  <si>
    <t>アパート寮</t>
    <phoneticPr fontId="2"/>
  </si>
  <si>
    <t>街路灯</t>
    <phoneticPr fontId="2"/>
  </si>
  <si>
    <t>事務所ビル</t>
    <phoneticPr fontId="2"/>
  </si>
  <si>
    <t>医療 保険</t>
    <phoneticPr fontId="2"/>
  </si>
  <si>
    <t>学校研究所</t>
    <phoneticPr fontId="2"/>
  </si>
  <si>
    <t>官公署</t>
    <phoneticPr fontId="2"/>
  </si>
  <si>
    <t>商店百貨店</t>
    <phoneticPr fontId="2"/>
  </si>
  <si>
    <t>旅館</t>
    <phoneticPr fontId="2"/>
  </si>
  <si>
    <t>飲食店</t>
    <phoneticPr fontId="2"/>
  </si>
  <si>
    <t>劇場</t>
    <phoneticPr fontId="2"/>
  </si>
  <si>
    <t>娯楽場</t>
    <phoneticPr fontId="2"/>
  </si>
  <si>
    <t>駐留軍</t>
    <phoneticPr fontId="2"/>
  </si>
  <si>
    <t>放送</t>
    <phoneticPr fontId="2"/>
  </si>
  <si>
    <t>その他</t>
    <phoneticPr fontId="2"/>
  </si>
  <si>
    <t>ＪＲ</t>
    <phoneticPr fontId="2"/>
  </si>
  <si>
    <t>民鉄</t>
    <phoneticPr fontId="2"/>
  </si>
  <si>
    <t>通信</t>
    <phoneticPr fontId="2"/>
  </si>
  <si>
    <t>倉庫</t>
    <phoneticPr fontId="2"/>
  </si>
  <si>
    <t>他運輸通信</t>
    <phoneticPr fontId="2"/>
  </si>
  <si>
    <t>電気業</t>
    <phoneticPr fontId="2"/>
  </si>
  <si>
    <t>ガス業</t>
    <phoneticPr fontId="2"/>
  </si>
  <si>
    <t>水道業</t>
    <phoneticPr fontId="2"/>
  </si>
  <si>
    <t>熱供給業</t>
    <phoneticPr fontId="2"/>
  </si>
  <si>
    <t>出版印刷</t>
    <phoneticPr fontId="2"/>
  </si>
  <si>
    <t>農漁業組合</t>
    <phoneticPr fontId="2"/>
  </si>
  <si>
    <t>建設業</t>
    <phoneticPr fontId="2"/>
  </si>
  <si>
    <t>精穀製粉</t>
    <phoneticPr fontId="2"/>
  </si>
  <si>
    <t>他食料品</t>
    <phoneticPr fontId="2"/>
  </si>
  <si>
    <t>繊維工業</t>
    <phoneticPr fontId="2"/>
  </si>
  <si>
    <t>木材木製品</t>
    <phoneticPr fontId="2"/>
  </si>
  <si>
    <t>プラスチック</t>
    <phoneticPr fontId="2"/>
  </si>
  <si>
    <t>他製造業</t>
    <phoneticPr fontId="2"/>
  </si>
  <si>
    <t>農林漁業</t>
    <phoneticPr fontId="2"/>
  </si>
  <si>
    <t>他３次産業</t>
    <phoneticPr fontId="2"/>
  </si>
  <si>
    <t>パルプ</t>
    <phoneticPr fontId="2"/>
  </si>
  <si>
    <t>洋紙</t>
    <phoneticPr fontId="2"/>
  </si>
  <si>
    <t>和紙</t>
    <phoneticPr fontId="2"/>
  </si>
  <si>
    <t>板紙</t>
    <phoneticPr fontId="2"/>
  </si>
  <si>
    <t>ア系肥料</t>
    <phoneticPr fontId="2"/>
  </si>
  <si>
    <t>ソーダ</t>
    <phoneticPr fontId="2"/>
  </si>
  <si>
    <t>石灰カーバ</t>
    <phoneticPr fontId="2"/>
  </si>
  <si>
    <t>石油化学</t>
    <phoneticPr fontId="2"/>
  </si>
  <si>
    <t>化学繊維</t>
    <phoneticPr fontId="2"/>
  </si>
  <si>
    <t>他化学</t>
    <phoneticPr fontId="2"/>
  </si>
  <si>
    <t>石油石炭</t>
    <phoneticPr fontId="2"/>
  </si>
  <si>
    <t>ゴム製品</t>
    <phoneticPr fontId="2"/>
  </si>
  <si>
    <t>ガラス</t>
    <phoneticPr fontId="2"/>
  </si>
  <si>
    <t>セメント</t>
    <phoneticPr fontId="2"/>
  </si>
  <si>
    <t>他窯業土石</t>
    <phoneticPr fontId="2"/>
  </si>
  <si>
    <t>高炉</t>
    <phoneticPr fontId="2"/>
  </si>
  <si>
    <t>非高炉</t>
    <phoneticPr fontId="2"/>
  </si>
  <si>
    <t>平転炉</t>
    <phoneticPr fontId="2"/>
  </si>
  <si>
    <t>電気炉</t>
    <phoneticPr fontId="2"/>
  </si>
  <si>
    <t>鋳鍛炉</t>
    <phoneticPr fontId="2"/>
  </si>
  <si>
    <t>他鉄鋼</t>
    <phoneticPr fontId="2"/>
  </si>
  <si>
    <t>非鉄一次</t>
    <phoneticPr fontId="2"/>
  </si>
  <si>
    <t>アルミ一次</t>
    <phoneticPr fontId="2"/>
  </si>
  <si>
    <t>電線 ケーブル</t>
    <phoneticPr fontId="2"/>
  </si>
  <si>
    <t>他非鉄金属</t>
    <phoneticPr fontId="2"/>
  </si>
  <si>
    <t>金属製品</t>
    <phoneticPr fontId="2"/>
  </si>
  <si>
    <t>産業用機械</t>
    <phoneticPr fontId="2"/>
  </si>
  <si>
    <t>工作用機械</t>
    <phoneticPr fontId="2"/>
  </si>
  <si>
    <t>民生用機械</t>
    <phoneticPr fontId="2"/>
  </si>
  <si>
    <t>他一般機械</t>
    <phoneticPr fontId="2"/>
  </si>
  <si>
    <t>重電</t>
    <phoneticPr fontId="2"/>
  </si>
  <si>
    <t>家電</t>
    <phoneticPr fontId="2"/>
  </si>
  <si>
    <t>電子</t>
    <phoneticPr fontId="2"/>
  </si>
  <si>
    <t>他電気機械</t>
    <phoneticPr fontId="2"/>
  </si>
  <si>
    <t>自動車</t>
    <phoneticPr fontId="2"/>
  </si>
  <si>
    <t>船舶</t>
    <phoneticPr fontId="2"/>
  </si>
  <si>
    <t>他運送用</t>
    <phoneticPr fontId="2"/>
  </si>
  <si>
    <t>精密機械</t>
    <phoneticPr fontId="2"/>
  </si>
  <si>
    <t>武器</t>
    <phoneticPr fontId="2"/>
  </si>
  <si>
    <t>石炭業</t>
    <phoneticPr fontId="2"/>
  </si>
  <si>
    <t>他鉱業</t>
    <phoneticPr fontId="2"/>
  </si>
  <si>
    <t>揚排水</t>
    <phoneticPr fontId="2"/>
  </si>
  <si>
    <t>冷暖房家庭</t>
    <phoneticPr fontId="2"/>
  </si>
  <si>
    <t>冷暖房商業</t>
    <phoneticPr fontId="2"/>
  </si>
  <si>
    <t>運通公益業</t>
    <phoneticPr fontId="2"/>
  </si>
  <si>
    <t>紙パルプ</t>
    <phoneticPr fontId="2"/>
  </si>
  <si>
    <t>化学</t>
    <phoneticPr fontId="2"/>
  </si>
  <si>
    <t>化石ゴム</t>
    <phoneticPr fontId="2"/>
  </si>
  <si>
    <t>窯業土石</t>
    <phoneticPr fontId="2"/>
  </si>
  <si>
    <t>鉄鋼</t>
    <phoneticPr fontId="2"/>
  </si>
  <si>
    <t>非鉄金属</t>
    <phoneticPr fontId="2"/>
  </si>
  <si>
    <t>機械</t>
    <phoneticPr fontId="2"/>
  </si>
  <si>
    <t>鉱業</t>
    <phoneticPr fontId="2"/>
  </si>
  <si>
    <t>商用</t>
    <rPh sb="0" eb="2">
      <t>ショウヨウ</t>
    </rPh>
    <phoneticPr fontId="2"/>
  </si>
  <si>
    <t>産業用</t>
    <rPh sb="0" eb="3">
      <t>サンギョウヨウ</t>
    </rPh>
    <phoneticPr fontId="2"/>
  </si>
  <si>
    <t>臨時</t>
    <rPh sb="0" eb="2">
      <t>リンジ</t>
    </rPh>
    <phoneticPr fontId="2"/>
  </si>
  <si>
    <t>○</t>
  </si>
  <si>
    <t>住宅</t>
    <phoneticPr fontId="2"/>
  </si>
  <si>
    <t>高炉</t>
    <phoneticPr fontId="2"/>
  </si>
  <si>
    <t>アパート寮</t>
    <phoneticPr fontId="2"/>
  </si>
  <si>
    <t>非高炉</t>
    <phoneticPr fontId="2"/>
  </si>
  <si>
    <t>街路灯</t>
    <phoneticPr fontId="2"/>
  </si>
  <si>
    <t>平転炉</t>
    <phoneticPr fontId="2"/>
  </si>
  <si>
    <t>事務所ビル</t>
    <phoneticPr fontId="2"/>
  </si>
  <si>
    <t>電気炉</t>
    <phoneticPr fontId="2"/>
  </si>
  <si>
    <t>医療 保険</t>
    <phoneticPr fontId="2"/>
  </si>
  <si>
    <t>鋳鍛炉</t>
    <phoneticPr fontId="2"/>
  </si>
  <si>
    <t>学校研究所</t>
    <phoneticPr fontId="2"/>
  </si>
  <si>
    <t>他鉄鋼</t>
    <phoneticPr fontId="2"/>
  </si>
  <si>
    <t>官公署</t>
    <phoneticPr fontId="2"/>
  </si>
  <si>
    <t>非鉄一次</t>
    <phoneticPr fontId="2"/>
  </si>
  <si>
    <t>商店百貨店</t>
    <phoneticPr fontId="2"/>
  </si>
  <si>
    <t>アルミ一次</t>
    <phoneticPr fontId="2"/>
  </si>
  <si>
    <t>旅館</t>
    <phoneticPr fontId="2"/>
  </si>
  <si>
    <t>電線 ケーブル</t>
    <phoneticPr fontId="2"/>
  </si>
  <si>
    <t>飲食店</t>
    <phoneticPr fontId="2"/>
  </si>
  <si>
    <t>他非鉄金属</t>
    <phoneticPr fontId="2"/>
  </si>
  <si>
    <t>劇場</t>
    <phoneticPr fontId="2"/>
  </si>
  <si>
    <t>金属製品</t>
    <phoneticPr fontId="2"/>
  </si>
  <si>
    <t>娯楽場</t>
    <phoneticPr fontId="2"/>
  </si>
  <si>
    <t>産業用機械</t>
    <phoneticPr fontId="2"/>
  </si>
  <si>
    <t>駐留軍</t>
    <phoneticPr fontId="2"/>
  </si>
  <si>
    <t>工作用機械</t>
    <phoneticPr fontId="2"/>
  </si>
  <si>
    <t>放送</t>
    <phoneticPr fontId="2"/>
  </si>
  <si>
    <t>民生用機械</t>
    <phoneticPr fontId="2"/>
  </si>
  <si>
    <t>その他</t>
    <phoneticPr fontId="2"/>
  </si>
  <si>
    <t>他一般機械</t>
    <phoneticPr fontId="2"/>
  </si>
  <si>
    <t>ＪＲ</t>
    <phoneticPr fontId="2"/>
  </si>
  <si>
    <t>重電</t>
    <phoneticPr fontId="2"/>
  </si>
  <si>
    <t>民鉄</t>
    <phoneticPr fontId="2"/>
  </si>
  <si>
    <t>家電</t>
    <phoneticPr fontId="2"/>
  </si>
  <si>
    <t>通信</t>
    <phoneticPr fontId="2"/>
  </si>
  <si>
    <t>電子</t>
    <phoneticPr fontId="2"/>
  </si>
  <si>
    <t>倉庫</t>
    <phoneticPr fontId="2"/>
  </si>
  <si>
    <t>他電気機械</t>
    <phoneticPr fontId="2"/>
  </si>
  <si>
    <t>他運輸通信</t>
    <phoneticPr fontId="2"/>
  </si>
  <si>
    <t>自動車</t>
    <phoneticPr fontId="2"/>
  </si>
  <si>
    <t>電気業</t>
    <phoneticPr fontId="2"/>
  </si>
  <si>
    <t>船舶</t>
    <phoneticPr fontId="2"/>
  </si>
  <si>
    <t>ガス業</t>
    <phoneticPr fontId="2"/>
  </si>
  <si>
    <t>他運送用</t>
    <phoneticPr fontId="2"/>
  </si>
  <si>
    <t>水道業</t>
    <phoneticPr fontId="2"/>
  </si>
  <si>
    <t>精密機械</t>
    <phoneticPr fontId="2"/>
  </si>
  <si>
    <t>熱供給業</t>
    <phoneticPr fontId="2"/>
  </si>
  <si>
    <t>武器</t>
    <phoneticPr fontId="2"/>
  </si>
  <si>
    <t>出版印刷</t>
    <phoneticPr fontId="2"/>
  </si>
  <si>
    <t>石炭業</t>
    <phoneticPr fontId="2"/>
  </si>
  <si>
    <t>農漁業組合</t>
    <phoneticPr fontId="2"/>
  </si>
  <si>
    <t>他鉱業</t>
    <phoneticPr fontId="2"/>
  </si>
  <si>
    <t>建設業</t>
    <phoneticPr fontId="2"/>
  </si>
  <si>
    <t>揚排水</t>
    <phoneticPr fontId="2"/>
  </si>
  <si>
    <t>精穀製粉</t>
    <phoneticPr fontId="2"/>
  </si>
  <si>
    <t>冷暖房家庭</t>
    <phoneticPr fontId="2"/>
  </si>
  <si>
    <t>他食料品</t>
    <phoneticPr fontId="2"/>
  </si>
  <si>
    <t>冷暖房商業</t>
    <phoneticPr fontId="2"/>
  </si>
  <si>
    <t>繊維工業</t>
    <phoneticPr fontId="2"/>
  </si>
  <si>
    <t>運通公益業</t>
    <phoneticPr fontId="2"/>
  </si>
  <si>
    <t>木材木製品</t>
    <phoneticPr fontId="2"/>
  </si>
  <si>
    <t>紙パルプ</t>
    <phoneticPr fontId="2"/>
  </si>
  <si>
    <t>プラスチック</t>
    <phoneticPr fontId="2"/>
  </si>
  <si>
    <t>化学</t>
    <phoneticPr fontId="2"/>
  </si>
  <si>
    <t>他製造業</t>
    <phoneticPr fontId="2"/>
  </si>
  <si>
    <t>化石ゴム</t>
    <phoneticPr fontId="2"/>
  </si>
  <si>
    <t>農林漁業</t>
    <phoneticPr fontId="2"/>
  </si>
  <si>
    <t>窯業土石</t>
    <phoneticPr fontId="2"/>
  </si>
  <si>
    <t>他３次産業</t>
    <phoneticPr fontId="2"/>
  </si>
  <si>
    <t>鉄鋼</t>
    <phoneticPr fontId="2"/>
  </si>
  <si>
    <t>パルプ</t>
    <phoneticPr fontId="2"/>
  </si>
  <si>
    <t>非鉄金属</t>
    <phoneticPr fontId="2"/>
  </si>
  <si>
    <t>洋紙</t>
    <phoneticPr fontId="2"/>
  </si>
  <si>
    <t>機械</t>
    <phoneticPr fontId="2"/>
  </si>
  <si>
    <t>和紙</t>
    <phoneticPr fontId="2"/>
  </si>
  <si>
    <t>鉱業</t>
    <phoneticPr fontId="2"/>
  </si>
  <si>
    <t>板紙</t>
    <phoneticPr fontId="2"/>
  </si>
  <si>
    <t>ア系肥料</t>
    <phoneticPr fontId="2"/>
  </si>
  <si>
    <t>ソーダ</t>
    <phoneticPr fontId="2"/>
  </si>
  <si>
    <t>石灰カーバ</t>
    <phoneticPr fontId="2"/>
  </si>
  <si>
    <t>石油化学</t>
    <phoneticPr fontId="2"/>
  </si>
  <si>
    <t>化学繊維</t>
    <phoneticPr fontId="2"/>
  </si>
  <si>
    <t>他化学</t>
    <phoneticPr fontId="2"/>
  </si>
  <si>
    <t>石油石炭</t>
    <phoneticPr fontId="2"/>
  </si>
  <si>
    <t>ゴム製品</t>
    <phoneticPr fontId="2"/>
  </si>
  <si>
    <t>ガラス</t>
    <phoneticPr fontId="2"/>
  </si>
  <si>
    <t>セメント</t>
    <phoneticPr fontId="2"/>
  </si>
  <si>
    <t>他窯業土石</t>
    <phoneticPr fontId="2"/>
  </si>
  <si>
    <t>〒</t>
    <phoneticPr fontId="2"/>
  </si>
  <si>
    <t>（</t>
    <phoneticPr fontId="2"/>
  </si>
  <si>
    <t>）</t>
    <phoneticPr fontId="2"/>
  </si>
  <si>
    <t>Ｖ</t>
    <phoneticPr fontId="2"/>
  </si>
  <si>
    <t>kＶＡ</t>
    <phoneticPr fontId="2"/>
  </si>
  <si>
    <t>東京電力株式会社</t>
  </si>
  <si>
    <r>
      <t>平成　　年　　月　　</t>
    </r>
    <r>
      <rPr>
        <sz val="11"/>
        <color indexed="8"/>
        <rFont val="ＭＳ ゴシック"/>
        <family val="3"/>
        <charset val="128"/>
      </rPr>
      <t>日</t>
    </r>
    <phoneticPr fontId="2"/>
  </si>
  <si>
    <t>１．契約者等</t>
    <phoneticPr fontId="2"/>
  </si>
  <si>
    <t>住　　所　：</t>
    <phoneticPr fontId="2"/>
  </si>
  <si>
    <t>所　　属　：</t>
    <phoneticPr fontId="2"/>
  </si>
  <si>
    <t>住　　所　：</t>
    <phoneticPr fontId="2"/>
  </si>
  <si>
    <t>〒</t>
    <phoneticPr fontId="2"/>
  </si>
  <si>
    <t>電話・FAX ：</t>
    <phoneticPr fontId="2"/>
  </si>
  <si>
    <t>　　－　　　　－　　　　</t>
    <phoneticPr fontId="2"/>
  </si>
  <si>
    <t>E-mail    ：</t>
    <phoneticPr fontId="2"/>
  </si>
  <si>
    <t xml:space="preserve"> </t>
    <phoneticPr fontId="2"/>
  </si>
  <si>
    <t>契約受電電力または
契約電力の変更</t>
    <phoneticPr fontId="2"/>
  </si>
  <si>
    <t>１．ご利用可能な文字</t>
    <rPh sb="3" eb="5">
      <t>リヨウ</t>
    </rPh>
    <rPh sb="5" eb="7">
      <t>カノウ</t>
    </rPh>
    <rPh sb="8" eb="10">
      <t>モジ</t>
    </rPh>
    <phoneticPr fontId="2"/>
  </si>
  <si>
    <t>２．ご利用いただけない文字</t>
    <rPh sb="3" eb="5">
      <t>リヨウ</t>
    </rPh>
    <rPh sb="11" eb="13">
      <t>モジ</t>
    </rPh>
    <phoneticPr fontId="2"/>
  </si>
  <si>
    <t>機種依存文字、第3水準漢字、第4水準漢字</t>
    <rPh sb="0" eb="2">
      <t>キシュ</t>
    </rPh>
    <rPh sb="2" eb="4">
      <t>イゾン</t>
    </rPh>
    <rPh sb="4" eb="6">
      <t>モジ</t>
    </rPh>
    <phoneticPr fontId="2"/>
  </si>
  <si>
    <t>【機種依存文字】</t>
    <rPh sb="1" eb="3">
      <t>キシュ</t>
    </rPh>
    <rPh sb="3" eb="5">
      <t>イゾン</t>
    </rPh>
    <rPh sb="5" eb="7">
      <t>モジ</t>
    </rPh>
    <phoneticPr fontId="2"/>
  </si>
  <si>
    <t>①　②　③　④　⑤　⑥　⑦　⑧　⑨　⑩　⑪　⑫　⑬　⑭　⑮　⑯　⑰　⑱　⑲　⑳</t>
    <phoneticPr fontId="2"/>
  </si>
  <si>
    <t>Ⅰ　Ⅱ　Ⅲ　Ⅳ　Ⅴ　Ⅵ　Ⅶ　Ⅷ　Ⅸ　Ⅹ　ⅰ　ⅱ　ⅲ　ⅳ　ⅴ　ⅵ　ⅶ　ⅷ　ⅸ　ⅹ</t>
    <phoneticPr fontId="2"/>
  </si>
  <si>
    <t>㍉　㌔　㌢　㍍　㌘　㌧　㌃　㌶　㍑　㍗　㌍　㌦　㌣　㌫　㍊　㌻</t>
    <phoneticPr fontId="2"/>
  </si>
  <si>
    <t>㎜　㎝　㎞　㎎　㎏　㏄　㎡</t>
    <phoneticPr fontId="2"/>
  </si>
  <si>
    <t>〝　〟　№　㏍　℡　㊤　㊥　㊦　㊧　㊨</t>
    <phoneticPr fontId="2"/>
  </si>
  <si>
    <t>㈱　㈲　㈹</t>
    <phoneticPr fontId="2"/>
  </si>
  <si>
    <t>㍾　㍽　㍼　㍻</t>
    <phoneticPr fontId="2"/>
  </si>
  <si>
    <t>∮　∑</t>
    <phoneticPr fontId="2"/>
  </si>
  <si>
    <t>JIS X 0208 第1水準漢字、第2水準漢字、非漢字（ひらがな、カタカナ、下記以外の記号）</t>
    <rPh sb="11" eb="12">
      <t>ダイ</t>
    </rPh>
    <rPh sb="13" eb="15">
      <t>スイジュン</t>
    </rPh>
    <rPh sb="15" eb="17">
      <t>カンジ</t>
    </rPh>
    <rPh sb="18" eb="19">
      <t>ダイ</t>
    </rPh>
    <rPh sb="20" eb="22">
      <t>スイジュン</t>
    </rPh>
    <rPh sb="22" eb="24">
      <t>カンジ</t>
    </rPh>
    <rPh sb="25" eb="28">
      <t>ヒカンジ</t>
    </rPh>
    <rPh sb="39" eb="41">
      <t>カキ</t>
    </rPh>
    <rPh sb="41" eb="43">
      <t>イガイ</t>
    </rPh>
    <rPh sb="44" eb="46">
      <t>キゴウ</t>
    </rPh>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</si>
</sst>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30">
    <numFmt numFmtId="6" formatCode="&quot;¥&quot;#,##0;[Red]&quot;¥&quot;\-#,##0"/>
    <numFmt numFmtId="41" formatCode="_ * #,##0_ ;_ * \-#,##0_ ;_ * &quot;-&quot;_ ;_ @_ "/>
    <numFmt numFmtId="43" formatCode="_ * #,##0.00_ ;_ * \-#,##0.00_ ;_ * &quot;-&quot;??_ ;_ @_ "/>
    <numFmt numFmtId="176" formatCode="#,##0_ "/>
    <numFmt numFmtId="177" formatCode="[$-411]ggge&quot;年&quot;m&quot;月&quot;d&quot;日&quot;;@"/>
    <numFmt numFmtId="178" formatCode="#,##0&quot;kV&quot;"/>
    <numFmt numFmtId="179" formatCode="#,##0_ ;[Red]\-#,##0\ "/>
    <numFmt numFmtId="180" formatCode="#,##0&quot;kW&quot;"/>
    <numFmt numFmtId="181" formatCode="#,##0&quot;kVA&quot;"/>
    <numFmt numFmtId="182" formatCode="yy/mm/dd\ hh:mm:ss"/>
    <numFmt numFmtId="183" formatCode="_(&quot;$&quot;* #,##0_);_(&quot;$&quot;* \(#,##0\);_(&quot;$&quot;* &quot;-&quot;_);_(@_)"/>
    <numFmt numFmtId="184" formatCode="m/d"/>
    <numFmt numFmtId="185" formatCode="#,##0;\-#,##0;\-"/>
    <numFmt numFmtId="186" formatCode="#,##0;\-#,##0;&quot;-&quot;"/>
    <numFmt numFmtId="187" formatCode="_(* #,##0_);_(* \(#,##0\);_(* &quot;-&quot;_);_(@_)"/>
    <numFmt numFmtId="188" formatCode="_(&quot;$&quot;* #,##0.00_);_(&quot;$&quot;* \(#,##0.00\);_(&quot;$&quot;* &quot;-&quot;??_);_(@_)"/>
    <numFmt numFmtId="189" formatCode="#,##0.000;[Red]\(#,##0.000\)"/>
    <numFmt numFmtId="190" formatCode="mmmm\-yy"/>
    <numFmt numFmtId="191" formatCode="0.00_)"/>
    <numFmt numFmtId="192" formatCode="&quot;SFr.&quot;#,##0;[Red]&quot;SFr.&quot;\-#,##0"/>
    <numFmt numFmtId="193" formatCode="&quot;SFr.&quot;#,##0.00;[Red]&quot;SFr.&quot;\-#,##0.00"/>
    <numFmt numFmtId="194" formatCode="&quot;¥&quot;#,##0.00;[Red]\-&quot;¥&quot;#,##0.00"/>
    <numFmt numFmtId="195" formatCode="&quot;¥&quot;#,##0;[Red]\-&quot;¥&quot;#,##0"/>
    <numFmt numFmtId="196" formatCode="\\#,##0.00;[Red]&quot;\-&quot;#,##0.00"/>
    <numFmt numFmtId="197" formatCode="0_)"/>
    <numFmt numFmtId="198" formatCode="\(#,##0,\)"/>
    <numFmt numFmtId="199" formatCode="#,###&quot;台&quot;"/>
    <numFmt numFmtId="210" formatCode="00\-0000\-0000\-0000\-0000\-0000"/>
    <numFmt numFmtId="212" formatCode="&quot;〒&quot;000\-0000"/>
    <numFmt numFmtId="213" formatCode="0_ "/>
  </numFmts>
  <fonts count="102">
    <font>
      <sz val="11"/>
      <name val="ＭＳ Ｐゴシック"/>
      <family val="3"/>
      <charset val="128"/>
    </font>
    <font>
      <sz val="11"/>
      <name val="ＭＳ Ｐゴシック"/>
      <family val="3"/>
      <charset val="128"/>
    </font>
    <font>
      <sz val="6"/>
      <name val="ＭＳ Ｐゴシック"/>
      <family val="3"/>
      <charset val="128"/>
    </font>
    <font>
      <sz val="11"/>
      <color indexed="10"/>
      <name val="ＭＳ Ｐゴシック"/>
      <family val="3"/>
      <charset val="128"/>
    </font>
    <font>
      <sz val="11"/>
      <color indexed="8"/>
      <name val="ＭＳ Ｐゴシック"/>
      <family val="3"/>
      <charset val="128"/>
    </font>
    <font>
      <sz val="11"/>
      <name val="ＭＳ ゴシック"/>
      <family val="3"/>
      <charset val="128"/>
    </font>
    <font>
      <b/>
      <sz val="9"/>
      <color indexed="81"/>
      <name val="ＭＳ Ｐゴシック"/>
      <family val="3"/>
      <charset val="128"/>
    </font>
    <font>
      <sz val="12"/>
      <color indexed="8"/>
      <name val="ＭＳ ゴシック"/>
      <family val="3"/>
      <charset val="128"/>
    </font>
    <font>
      <sz val="11"/>
      <color indexed="8"/>
      <name val="ＭＳ ゴシック"/>
      <family val="3"/>
      <charset val="128"/>
    </font>
    <font>
      <sz val="9"/>
      <color indexed="8"/>
      <name val="ＭＳ Ｐゴシック"/>
      <family val="3"/>
      <charset val="128"/>
    </font>
    <font>
      <i/>
      <sz val="9"/>
      <color indexed="8"/>
      <name val="ＭＳ Ｐゴシック"/>
      <family val="3"/>
      <charset val="128"/>
    </font>
    <font>
      <sz val="12"/>
      <color indexed="10"/>
      <name val="ＭＳ ゴシック"/>
      <family val="3"/>
      <charset val="128"/>
    </font>
    <font>
      <b/>
      <sz val="10"/>
      <color indexed="81"/>
      <name val="ＭＳ Ｐゴシック"/>
      <family val="3"/>
      <charset val="128"/>
    </font>
    <font>
      <b/>
      <sz val="11"/>
      <color indexed="81"/>
      <name val="ＭＳ Ｐゴシック"/>
      <family val="3"/>
      <charset val="128"/>
    </font>
    <font>
      <sz val="9"/>
      <color indexed="10"/>
      <name val="ＭＳ Ｐゴシック"/>
      <family val="3"/>
      <charset val="128"/>
    </font>
    <font>
      <sz val="9"/>
      <name val="ＭＳ Ｐゴシック"/>
      <family val="3"/>
      <charset val="128"/>
    </font>
    <font>
      <sz val="12"/>
      <name val="ＭＳ 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9"/>
      <name val="ＭＳ Ｐ明朝"/>
      <family val="1"/>
      <charset val="128"/>
    </font>
    <font>
      <sz val="10"/>
      <name val="Arial"/>
      <family val="2"/>
    </font>
    <font>
      <sz val="8"/>
      <name val="Arial"/>
      <family val="2"/>
    </font>
    <font>
      <b/>
      <sz val="12"/>
      <name val="Arial"/>
      <family val="2"/>
    </font>
    <font>
      <sz val="7"/>
      <name val="Small Fonts"/>
      <family val="2"/>
    </font>
    <font>
      <sz val="10"/>
      <color indexed="8"/>
      <name val="ＭＳ Ｐゴシック"/>
      <family val="3"/>
      <charset val="128"/>
    </font>
    <font>
      <u/>
      <sz val="10"/>
      <color indexed="12"/>
      <name val="ＭＳ Ｐゴシック"/>
      <family val="3"/>
      <charset val="128"/>
    </font>
    <font>
      <sz val="9"/>
      <name val="ＭＳ ゴシック"/>
      <family val="3"/>
      <charset val="128"/>
    </font>
    <font>
      <sz val="9"/>
      <color indexed="9"/>
      <name val="ＭＳ Ｐゴシック"/>
      <family val="3"/>
      <charset val="128"/>
    </font>
    <font>
      <sz val="18"/>
      <name val="明朝"/>
      <family val="1"/>
      <charset val="128"/>
    </font>
    <font>
      <sz val="12"/>
      <name val="Times New Roman"/>
      <family val="1"/>
    </font>
    <font>
      <sz val="12"/>
      <name val="Tms Rmn"/>
      <family val="1"/>
    </font>
    <font>
      <sz val="10"/>
      <color indexed="8"/>
      <name val="Arial"/>
      <family val="2"/>
    </font>
    <font>
      <sz val="12"/>
      <name val="Arial"/>
      <family val="2"/>
    </font>
    <font>
      <sz val="9"/>
      <name val="Times New Roman"/>
      <family val="1"/>
    </font>
    <font>
      <sz val="10"/>
      <name val="明朝"/>
      <family val="1"/>
      <charset val="128"/>
    </font>
    <font>
      <sz val="14"/>
      <name val="明朝"/>
      <family val="1"/>
      <charset val="128"/>
    </font>
    <font>
      <sz val="10"/>
      <name val="Times New Roman"/>
      <family val="1"/>
    </font>
    <font>
      <b/>
      <sz val="12"/>
      <color indexed="9"/>
      <name val="Times New Roman"/>
      <family val="1"/>
    </font>
    <font>
      <u/>
      <sz val="8.25"/>
      <color indexed="12"/>
      <name val="ＭＳ ゴシック"/>
      <family val="3"/>
      <charset val="128"/>
    </font>
    <font>
      <sz val="10"/>
      <name val="ＭＳ ゴシック"/>
      <family val="3"/>
      <charset val="128"/>
    </font>
    <font>
      <b/>
      <i/>
      <sz val="16"/>
      <name val="Helv"/>
      <family val="2"/>
    </font>
    <font>
      <sz val="10"/>
      <name val="MS Sans Serif"/>
      <family val="2"/>
    </font>
    <font>
      <b/>
      <sz val="10"/>
      <name val="MS Sans Serif"/>
      <family val="2"/>
    </font>
    <font>
      <sz val="8"/>
      <color indexed="16"/>
      <name val="Century Schoolbook"/>
      <family val="1"/>
    </font>
    <font>
      <b/>
      <sz val="10"/>
      <color indexed="8"/>
      <name val="Arial"/>
      <family val="2"/>
    </font>
    <font>
      <b/>
      <sz val="10"/>
      <color indexed="39"/>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b/>
      <i/>
      <sz val="10"/>
      <name val="Times New Roman"/>
      <family val="1"/>
    </font>
    <font>
      <b/>
      <sz val="11"/>
      <name val="Helv"/>
      <family val="2"/>
    </font>
    <font>
      <b/>
      <sz val="9"/>
      <name val="Times New Roman"/>
      <family val="1"/>
    </font>
    <font>
      <sz val="14"/>
      <name val="System"/>
      <charset val="128"/>
    </font>
    <font>
      <b/>
      <sz val="9"/>
      <color indexed="9"/>
      <name val="ＭＳ Ｐゴシック"/>
      <family val="3"/>
      <charset val="128"/>
    </font>
    <font>
      <sz val="9"/>
      <color indexed="60"/>
      <name val="ＭＳ Ｐゴシック"/>
      <family val="3"/>
      <charset val="128"/>
    </font>
    <font>
      <u/>
      <sz val="8.25"/>
      <color indexed="12"/>
      <name val="ＭＳ Ｐゴシック"/>
      <family val="3"/>
      <charset val="128"/>
    </font>
    <font>
      <u/>
      <sz val="10"/>
      <color indexed="12"/>
      <name val="Arial"/>
      <family val="2"/>
    </font>
    <font>
      <sz val="10"/>
      <name val="ＭＳ Ｐゴシック"/>
      <family val="3"/>
      <charset val="128"/>
    </font>
    <font>
      <sz val="9"/>
      <color indexed="52"/>
      <name val="ＭＳ Ｐゴシック"/>
      <family val="3"/>
      <charset val="128"/>
    </font>
    <font>
      <sz val="11"/>
      <color indexed="20"/>
      <name val="HG丸ｺﾞｼｯｸM-PRO"/>
      <family val="3"/>
      <charset val="128"/>
    </font>
    <font>
      <sz val="9"/>
      <color indexed="20"/>
      <name val="ＭＳ Ｐゴシック"/>
      <family val="3"/>
      <charset val="128"/>
    </font>
    <font>
      <sz val="12"/>
      <name val="細明朝体"/>
      <family val="3"/>
      <charset val="128"/>
    </font>
    <font>
      <b/>
      <sz val="9"/>
      <color indexed="52"/>
      <name val="ＭＳ Ｐゴシック"/>
      <family val="3"/>
      <charset val="128"/>
    </font>
    <font>
      <b/>
      <sz val="9"/>
      <color indexed="8"/>
      <name val="ＭＳ Ｐゴシック"/>
      <family val="3"/>
      <charset val="128"/>
    </font>
    <font>
      <b/>
      <sz val="9"/>
      <color indexed="63"/>
      <name val="ＭＳ Ｐゴシック"/>
      <family val="3"/>
      <charset val="128"/>
    </font>
    <font>
      <sz val="10"/>
      <color indexed="12"/>
      <name val="細明朝体"/>
      <family val="3"/>
      <charset val="128"/>
    </font>
    <font>
      <sz val="10"/>
      <color indexed="10"/>
      <name val="細明朝体"/>
      <family val="3"/>
      <charset val="128"/>
    </font>
    <font>
      <i/>
      <sz val="9"/>
      <color indexed="23"/>
      <name val="ＭＳ Ｐゴシック"/>
      <family val="3"/>
      <charset val="128"/>
    </font>
    <font>
      <sz val="10"/>
      <name val="System"/>
      <charset val="128"/>
    </font>
    <font>
      <sz val="10"/>
      <name val="ＭＳ ・団"/>
      <family val="1"/>
      <charset val="128"/>
    </font>
    <font>
      <sz val="9"/>
      <color indexed="62"/>
      <name val="ＭＳ Ｐゴシック"/>
      <family val="3"/>
      <charset val="128"/>
    </font>
    <font>
      <sz val="11"/>
      <color indexed="8"/>
      <name val="HG丸ｺﾞｼｯｸM-PRO"/>
      <family val="3"/>
      <charset val="128"/>
    </font>
    <font>
      <sz val="11"/>
      <name val="明朝"/>
      <family val="1"/>
      <charset val="128"/>
    </font>
    <font>
      <sz val="10"/>
      <name val="Courier"/>
      <family val="3"/>
    </font>
    <font>
      <sz val="12"/>
      <name val="ＭＳ Ｐゴシック"/>
      <family val="3"/>
      <charset val="128"/>
    </font>
    <font>
      <sz val="9"/>
      <color indexed="17"/>
      <name val="ＭＳ Ｐゴシック"/>
      <family val="3"/>
      <charset val="128"/>
    </font>
    <font>
      <sz val="10"/>
      <name val="ＭＳ 明朝"/>
      <family val="1"/>
      <charset val="128"/>
    </font>
    <font>
      <u/>
      <sz val="11"/>
      <name val="ＭＳ ゴシック"/>
      <family val="3"/>
      <charset val="128"/>
    </font>
    <font>
      <b/>
      <sz val="11"/>
      <name val="ＭＳ ゴシック"/>
      <family val="3"/>
      <charset val="128"/>
    </font>
    <font>
      <b/>
      <sz val="16"/>
      <name val="ＭＳ ゴシック"/>
      <family val="3"/>
      <charset val="128"/>
    </font>
    <font>
      <sz val="14"/>
      <name val="ＭＳ ゴシック"/>
      <family val="3"/>
      <charset val="128"/>
    </font>
    <font>
      <sz val="14"/>
      <name val="ＭＳ Ｐゴシック"/>
      <family val="3"/>
      <charset val="128"/>
    </font>
    <font>
      <sz val="11"/>
      <color indexed="10"/>
      <name val="ＭＳ Ｐゴシック"/>
      <family val="3"/>
      <charset val="128"/>
    </font>
    <font>
      <sz val="16"/>
      <name val="ＭＳ Ｐゴシック"/>
      <family val="3"/>
      <charset val="128"/>
    </font>
    <font>
      <sz val="11"/>
      <name val="ＭＳ Ｐゴシック"/>
      <family val="3"/>
      <charset val="128"/>
    </font>
    <font>
      <b/>
      <sz val="12"/>
      <color indexed="81"/>
      <name val="ＭＳ Ｐゴシック"/>
      <family val="3"/>
      <charset val="128"/>
    </font>
    <font>
      <b/>
      <sz val="8"/>
      <color indexed="81"/>
      <name val="ＭＳ Ｐゴシック"/>
      <family val="3"/>
      <charset val="128"/>
    </font>
    <font>
      <sz val="11"/>
      <color theme="1"/>
      <name val="ＭＳ Ｐゴシック"/>
      <family val="3"/>
      <charset val="128"/>
      <scheme val="minor"/>
    </font>
  </fonts>
  <fills count="4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64"/>
      </patternFill>
    </fill>
    <fill>
      <patternFill patternType="solid">
        <fgColor indexed="9"/>
        <bgColor indexed="26"/>
      </patternFill>
    </fill>
    <fill>
      <patternFill patternType="solid">
        <fgColor indexed="26"/>
        <bgColor indexed="64"/>
      </patternFill>
    </fill>
    <fill>
      <patternFill patternType="solid">
        <fgColor indexed="43"/>
      </patternFill>
    </fill>
    <fill>
      <patternFill patternType="solid">
        <fgColor indexed="43"/>
        <bgColor indexed="64"/>
      </patternFill>
    </fill>
    <fill>
      <patternFill patternType="solid">
        <fgColor indexed="40"/>
        <bgColor indexed="64"/>
      </patternFill>
    </fill>
    <fill>
      <patternFill patternType="solid">
        <fgColor indexed="10"/>
      </patternFill>
    </fill>
    <fill>
      <patternFill patternType="solid">
        <fgColor indexed="53"/>
      </patternFill>
    </fill>
    <fill>
      <patternFill patternType="solid">
        <fgColor indexed="57"/>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0"/>
      </patternFill>
    </fill>
    <fill>
      <patternFill patternType="solid">
        <fgColor indexed="44"/>
        <bgColor indexed="64"/>
      </patternFill>
    </fill>
    <fill>
      <patternFill patternType="solid">
        <fgColor indexed="41"/>
        <bgColor indexed="64"/>
      </patternFill>
    </fill>
    <fill>
      <patternFill patternType="solid">
        <fgColor indexed="15"/>
      </patternFill>
    </fill>
    <fill>
      <patternFill patternType="solid">
        <fgColor indexed="62"/>
      </patternFill>
    </fill>
    <fill>
      <patternFill patternType="solid">
        <fgColor indexed="55"/>
      </patternFill>
    </fill>
    <fill>
      <patternFill patternType="solid">
        <fgColor indexed="26"/>
      </patternFill>
    </fill>
    <fill>
      <patternFill patternType="solid">
        <fgColor indexed="22"/>
      </patternFill>
    </fill>
    <fill>
      <patternFill patternType="gray0625">
        <fgColor indexed="23"/>
      </patternFill>
    </fill>
    <fill>
      <patternFill patternType="solid">
        <fgColor indexed="9"/>
        <bgColor indexed="64"/>
      </patternFill>
    </fill>
    <fill>
      <patternFill patternType="solid">
        <fgColor indexed="13"/>
        <bgColor indexed="64"/>
      </patternFill>
    </fill>
    <fill>
      <patternFill patternType="solid">
        <fgColor indexed="46"/>
        <bgColor indexed="64"/>
      </patternFill>
    </fill>
  </fills>
  <borders count="72">
    <border>
      <left/>
      <right/>
      <top/>
      <bottom/>
      <diagonal/>
    </border>
    <border>
      <left/>
      <right style="hair">
        <color indexed="64"/>
      </right>
      <top style="thin">
        <color indexed="64"/>
      </top>
      <bottom style="hair">
        <color indexed="64"/>
      </bottom>
      <diagonal/>
    </border>
    <border>
      <left/>
      <right/>
      <top style="medium">
        <color indexed="64"/>
      </top>
      <bottom style="medium">
        <color indexed="64"/>
      </bottom>
      <diagonal/>
    </border>
    <border>
      <left/>
      <right/>
      <top style="medium">
        <color indexed="8"/>
      </top>
      <bottom style="medium">
        <color indexed="8"/>
      </bottom>
      <diagonal/>
    </border>
    <border>
      <left/>
      <right/>
      <top style="thin">
        <color indexed="64"/>
      </top>
      <bottom style="thin">
        <color indexed="64"/>
      </bottom>
      <diagonal/>
    </border>
    <border>
      <left/>
      <right/>
      <top style="thin">
        <color indexed="8"/>
      </top>
      <bottom style="thin">
        <color indexed="8"/>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64"/>
      </left>
      <right/>
      <top style="thin">
        <color indexed="64"/>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hair">
        <color indexed="64"/>
      </left>
      <right style="hair">
        <color indexed="64"/>
      </right>
      <top style="hair">
        <color indexed="64"/>
      </top>
      <bottom style="hair">
        <color indexed="64"/>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dotted">
        <color indexed="64"/>
      </left>
      <right style="dotted">
        <color indexed="64"/>
      </right>
      <top style="dotted">
        <color indexed="64"/>
      </top>
      <bottom style="dotted">
        <color indexed="64"/>
      </bottom>
      <diagonal/>
    </border>
    <border>
      <left style="thin">
        <color indexed="64"/>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right style="thin">
        <color indexed="64"/>
      </right>
      <top style="hair">
        <color indexed="64"/>
      </top>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right style="thin">
        <color indexed="64"/>
      </right>
      <top/>
      <bottom/>
      <diagonal/>
    </border>
    <border>
      <left/>
      <right style="thin">
        <color indexed="64"/>
      </right>
      <top style="hair">
        <color indexed="64"/>
      </top>
      <bottom style="thin">
        <color indexed="64"/>
      </bottom>
      <diagonal/>
    </border>
    <border>
      <left/>
      <right/>
      <top style="hair">
        <color indexed="64"/>
      </top>
      <bottom style="hair">
        <color indexed="64"/>
      </bottom>
      <diagonal/>
    </border>
    <border>
      <left style="thin">
        <color indexed="64"/>
      </left>
      <right/>
      <top style="hair">
        <color indexed="64"/>
      </top>
      <bottom/>
      <diagonal/>
    </border>
    <border>
      <left/>
      <right/>
      <top style="hair">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top style="thin">
        <color indexed="64"/>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hair">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top style="thin">
        <color indexed="64"/>
      </top>
      <bottom/>
      <diagonal/>
    </border>
    <border>
      <left style="hair">
        <color indexed="64"/>
      </left>
      <right/>
      <top style="hair">
        <color indexed="64"/>
      </top>
      <bottom/>
      <diagonal/>
    </border>
    <border>
      <left/>
      <right style="hair">
        <color indexed="64"/>
      </right>
      <top style="thin">
        <color indexed="64"/>
      </top>
      <bottom/>
      <diagonal/>
    </border>
    <border>
      <left/>
      <right style="hair">
        <color indexed="64"/>
      </right>
      <top/>
      <bottom/>
      <diagonal/>
    </border>
    <border>
      <left style="hair">
        <color indexed="64"/>
      </left>
      <right/>
      <top style="hair">
        <color indexed="64"/>
      </top>
      <bottom style="hair">
        <color indexed="64"/>
      </bottom>
      <diagonal/>
    </border>
    <border>
      <left/>
      <right style="hair">
        <color indexed="64"/>
      </right>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s>
  <cellStyleXfs count="1078">
    <xf numFmtId="0" fontId="0" fillId="0" borderId="0">
      <alignment vertical="center"/>
    </xf>
    <xf numFmtId="0" fontId="1" fillId="0" borderId="0"/>
    <xf numFmtId="0" fontId="4" fillId="2" borderId="0" applyNumberFormat="0" applyBorder="0" applyAlignment="0" applyProtection="0">
      <alignment vertical="center"/>
    </xf>
    <xf numFmtId="0" fontId="9" fillId="2" borderId="0" applyNumberFormat="0" applyBorder="0" applyAlignment="0" applyProtection="0">
      <alignment vertical="center"/>
    </xf>
    <xf numFmtId="0" fontId="4" fillId="2" borderId="0" applyNumberFormat="0" applyBorder="0" applyAlignment="0" applyProtection="0">
      <alignment vertical="center"/>
    </xf>
    <xf numFmtId="0" fontId="9" fillId="2" borderId="0" applyNumberFormat="0" applyBorder="0" applyAlignment="0" applyProtection="0">
      <alignment vertical="center"/>
    </xf>
    <xf numFmtId="0" fontId="9" fillId="2" borderId="0" applyNumberFormat="0" applyBorder="0" applyAlignment="0" applyProtection="0">
      <alignment vertical="center"/>
    </xf>
    <xf numFmtId="0" fontId="4" fillId="2" borderId="0" applyNumberFormat="0" applyBorder="0" applyAlignment="0" applyProtection="0">
      <alignment vertical="center"/>
    </xf>
    <xf numFmtId="0" fontId="4" fillId="2" borderId="0" applyNumberFormat="0" applyBorder="0" applyAlignment="0" applyProtection="0">
      <alignment vertical="center"/>
    </xf>
    <xf numFmtId="0" fontId="4" fillId="2" borderId="0" applyNumberFormat="0" applyBorder="0" applyAlignment="0" applyProtection="0">
      <alignment vertical="center"/>
    </xf>
    <xf numFmtId="0" fontId="9" fillId="2" borderId="0" applyNumberFormat="0" applyBorder="0" applyAlignment="0" applyProtection="0">
      <alignment vertical="center"/>
    </xf>
    <xf numFmtId="0" fontId="9" fillId="2" borderId="0" applyNumberFormat="0" applyBorder="0" applyAlignment="0" applyProtection="0">
      <alignment vertical="center"/>
    </xf>
    <xf numFmtId="0" fontId="9" fillId="2" borderId="0" applyNumberFormat="0" applyBorder="0" applyAlignment="0" applyProtection="0">
      <alignment vertical="center"/>
    </xf>
    <xf numFmtId="0" fontId="9" fillId="2" borderId="0" applyNumberFormat="0" applyBorder="0" applyAlignment="0" applyProtection="0">
      <alignment vertical="center"/>
    </xf>
    <xf numFmtId="0" fontId="4" fillId="2" borderId="0" applyNumberFormat="0" applyBorder="0" applyAlignment="0" applyProtection="0">
      <alignment vertical="center"/>
    </xf>
    <xf numFmtId="0" fontId="4" fillId="2" borderId="0" applyNumberFormat="0" applyBorder="0" applyAlignment="0" applyProtection="0">
      <alignment vertical="center"/>
    </xf>
    <xf numFmtId="0" fontId="4" fillId="2" borderId="0" applyNumberFormat="0" applyBorder="0" applyAlignment="0" applyProtection="0">
      <alignment vertical="center"/>
    </xf>
    <xf numFmtId="0" fontId="4" fillId="3" borderId="0" applyNumberFormat="0" applyBorder="0" applyAlignment="0" applyProtection="0">
      <alignment vertical="center"/>
    </xf>
    <xf numFmtId="0" fontId="9" fillId="3" borderId="0" applyNumberFormat="0" applyBorder="0" applyAlignment="0" applyProtection="0">
      <alignment vertical="center"/>
    </xf>
    <xf numFmtId="0" fontId="4" fillId="3" borderId="0" applyNumberFormat="0" applyBorder="0" applyAlignment="0" applyProtection="0">
      <alignment vertical="center"/>
    </xf>
    <xf numFmtId="0" fontId="9" fillId="3" borderId="0" applyNumberFormat="0" applyBorder="0" applyAlignment="0" applyProtection="0">
      <alignment vertical="center"/>
    </xf>
    <xf numFmtId="0" fontId="9" fillId="3" borderId="0" applyNumberFormat="0" applyBorder="0" applyAlignment="0" applyProtection="0">
      <alignment vertical="center"/>
    </xf>
    <xf numFmtId="0" fontId="4" fillId="3" borderId="0" applyNumberFormat="0" applyBorder="0" applyAlignment="0" applyProtection="0">
      <alignment vertical="center"/>
    </xf>
    <xf numFmtId="0" fontId="4" fillId="3" borderId="0" applyNumberFormat="0" applyBorder="0" applyAlignment="0" applyProtection="0">
      <alignment vertical="center"/>
    </xf>
    <xf numFmtId="0" fontId="4" fillId="3" borderId="0" applyNumberFormat="0" applyBorder="0" applyAlignment="0" applyProtection="0">
      <alignment vertical="center"/>
    </xf>
    <xf numFmtId="0" fontId="9" fillId="3" borderId="0" applyNumberFormat="0" applyBorder="0" applyAlignment="0" applyProtection="0">
      <alignment vertical="center"/>
    </xf>
    <xf numFmtId="0" fontId="9" fillId="3" borderId="0" applyNumberFormat="0" applyBorder="0" applyAlignment="0" applyProtection="0">
      <alignment vertical="center"/>
    </xf>
    <xf numFmtId="0" fontId="9" fillId="3" borderId="0" applyNumberFormat="0" applyBorder="0" applyAlignment="0" applyProtection="0">
      <alignment vertical="center"/>
    </xf>
    <xf numFmtId="0" fontId="9" fillId="3" borderId="0" applyNumberFormat="0" applyBorder="0" applyAlignment="0" applyProtection="0">
      <alignment vertical="center"/>
    </xf>
    <xf numFmtId="0" fontId="4" fillId="3" borderId="0" applyNumberFormat="0" applyBorder="0" applyAlignment="0" applyProtection="0">
      <alignment vertical="center"/>
    </xf>
    <xf numFmtId="0" fontId="4" fillId="3" borderId="0" applyNumberFormat="0" applyBorder="0" applyAlignment="0" applyProtection="0">
      <alignment vertical="center"/>
    </xf>
    <xf numFmtId="0" fontId="4" fillId="3" borderId="0" applyNumberFormat="0" applyBorder="0" applyAlignment="0" applyProtection="0">
      <alignment vertical="center"/>
    </xf>
    <xf numFmtId="0" fontId="4" fillId="4" borderId="0" applyNumberFormat="0" applyBorder="0" applyAlignment="0" applyProtection="0">
      <alignment vertical="center"/>
    </xf>
    <xf numFmtId="0" fontId="9" fillId="4" borderId="0" applyNumberFormat="0" applyBorder="0" applyAlignment="0" applyProtection="0">
      <alignment vertical="center"/>
    </xf>
    <xf numFmtId="0" fontId="4" fillId="4" borderId="0" applyNumberFormat="0" applyBorder="0" applyAlignment="0" applyProtection="0">
      <alignment vertical="center"/>
    </xf>
    <xf numFmtId="0" fontId="9" fillId="4" borderId="0" applyNumberFormat="0" applyBorder="0" applyAlignment="0" applyProtection="0">
      <alignment vertical="center"/>
    </xf>
    <xf numFmtId="0" fontId="9" fillId="4" borderId="0" applyNumberFormat="0" applyBorder="0" applyAlignment="0" applyProtection="0">
      <alignment vertical="center"/>
    </xf>
    <xf numFmtId="0" fontId="4" fillId="4" borderId="0" applyNumberFormat="0" applyBorder="0" applyAlignment="0" applyProtection="0">
      <alignment vertical="center"/>
    </xf>
    <xf numFmtId="0" fontId="4" fillId="4" borderId="0" applyNumberFormat="0" applyBorder="0" applyAlignment="0" applyProtection="0">
      <alignment vertical="center"/>
    </xf>
    <xf numFmtId="0" fontId="4" fillId="4" borderId="0" applyNumberFormat="0" applyBorder="0" applyAlignment="0" applyProtection="0">
      <alignment vertical="center"/>
    </xf>
    <xf numFmtId="0" fontId="9" fillId="4" borderId="0" applyNumberFormat="0" applyBorder="0" applyAlignment="0" applyProtection="0">
      <alignment vertical="center"/>
    </xf>
    <xf numFmtId="0" fontId="9" fillId="4" borderId="0" applyNumberFormat="0" applyBorder="0" applyAlignment="0" applyProtection="0">
      <alignment vertical="center"/>
    </xf>
    <xf numFmtId="0" fontId="9" fillId="4" borderId="0" applyNumberFormat="0" applyBorder="0" applyAlignment="0" applyProtection="0">
      <alignment vertical="center"/>
    </xf>
    <xf numFmtId="0" fontId="9" fillId="4" borderId="0" applyNumberFormat="0" applyBorder="0" applyAlignment="0" applyProtection="0">
      <alignment vertical="center"/>
    </xf>
    <xf numFmtId="0" fontId="4" fillId="4" borderId="0" applyNumberFormat="0" applyBorder="0" applyAlignment="0" applyProtection="0">
      <alignment vertical="center"/>
    </xf>
    <xf numFmtId="0" fontId="4" fillId="4" borderId="0" applyNumberFormat="0" applyBorder="0" applyAlignment="0" applyProtection="0">
      <alignment vertical="center"/>
    </xf>
    <xf numFmtId="0" fontId="4" fillId="4" borderId="0" applyNumberFormat="0" applyBorder="0" applyAlignment="0" applyProtection="0">
      <alignment vertical="center"/>
    </xf>
    <xf numFmtId="0" fontId="4" fillId="5" borderId="0" applyNumberFormat="0" applyBorder="0" applyAlignment="0" applyProtection="0">
      <alignment vertical="center"/>
    </xf>
    <xf numFmtId="0" fontId="9" fillId="5" borderId="0" applyNumberFormat="0" applyBorder="0" applyAlignment="0" applyProtection="0">
      <alignment vertical="center"/>
    </xf>
    <xf numFmtId="0" fontId="4" fillId="5" borderId="0" applyNumberFormat="0" applyBorder="0" applyAlignment="0" applyProtection="0">
      <alignment vertical="center"/>
    </xf>
    <xf numFmtId="0" fontId="9" fillId="5" borderId="0" applyNumberFormat="0" applyBorder="0" applyAlignment="0" applyProtection="0">
      <alignment vertical="center"/>
    </xf>
    <xf numFmtId="0" fontId="9" fillId="5" borderId="0" applyNumberFormat="0" applyBorder="0" applyAlignment="0" applyProtection="0">
      <alignment vertical="center"/>
    </xf>
    <xf numFmtId="0" fontId="4" fillId="5" borderId="0" applyNumberFormat="0" applyBorder="0" applyAlignment="0" applyProtection="0">
      <alignment vertical="center"/>
    </xf>
    <xf numFmtId="0" fontId="4" fillId="5" borderId="0" applyNumberFormat="0" applyBorder="0" applyAlignment="0" applyProtection="0">
      <alignment vertical="center"/>
    </xf>
    <xf numFmtId="0" fontId="4" fillId="5" borderId="0" applyNumberFormat="0" applyBorder="0" applyAlignment="0" applyProtection="0">
      <alignment vertical="center"/>
    </xf>
    <xf numFmtId="0" fontId="9" fillId="5" borderId="0" applyNumberFormat="0" applyBorder="0" applyAlignment="0" applyProtection="0">
      <alignment vertical="center"/>
    </xf>
    <xf numFmtId="0" fontId="9" fillId="5" borderId="0" applyNumberFormat="0" applyBorder="0" applyAlignment="0" applyProtection="0">
      <alignment vertical="center"/>
    </xf>
    <xf numFmtId="0" fontId="9" fillId="5" borderId="0" applyNumberFormat="0" applyBorder="0" applyAlignment="0" applyProtection="0">
      <alignment vertical="center"/>
    </xf>
    <xf numFmtId="0" fontId="9" fillId="5" borderId="0" applyNumberFormat="0" applyBorder="0" applyAlignment="0" applyProtection="0">
      <alignment vertical="center"/>
    </xf>
    <xf numFmtId="0" fontId="4" fillId="5" borderId="0" applyNumberFormat="0" applyBorder="0" applyAlignment="0" applyProtection="0">
      <alignment vertical="center"/>
    </xf>
    <xf numFmtId="0" fontId="4" fillId="5" borderId="0" applyNumberFormat="0" applyBorder="0" applyAlignment="0" applyProtection="0">
      <alignment vertical="center"/>
    </xf>
    <xf numFmtId="0" fontId="4" fillId="5" borderId="0" applyNumberFormat="0" applyBorder="0" applyAlignment="0" applyProtection="0">
      <alignment vertical="center"/>
    </xf>
    <xf numFmtId="0" fontId="4" fillId="6" borderId="0" applyNumberFormat="0" applyBorder="0" applyAlignment="0" applyProtection="0">
      <alignment vertical="center"/>
    </xf>
    <xf numFmtId="0" fontId="9" fillId="6" borderId="0" applyNumberFormat="0" applyBorder="0" applyAlignment="0" applyProtection="0">
      <alignment vertical="center"/>
    </xf>
    <xf numFmtId="0" fontId="4" fillId="6" borderId="0" applyNumberFormat="0" applyBorder="0" applyAlignment="0" applyProtection="0">
      <alignment vertical="center"/>
    </xf>
    <xf numFmtId="0" fontId="9" fillId="6" borderId="0" applyNumberFormat="0" applyBorder="0" applyAlignment="0" applyProtection="0">
      <alignment vertical="center"/>
    </xf>
    <xf numFmtId="0" fontId="9" fillId="6" borderId="0" applyNumberFormat="0" applyBorder="0" applyAlignment="0" applyProtection="0">
      <alignment vertical="center"/>
    </xf>
    <xf numFmtId="0" fontId="4" fillId="6" borderId="0" applyNumberFormat="0" applyBorder="0" applyAlignment="0" applyProtection="0">
      <alignment vertical="center"/>
    </xf>
    <xf numFmtId="0" fontId="4" fillId="6" borderId="0" applyNumberFormat="0" applyBorder="0" applyAlignment="0" applyProtection="0">
      <alignment vertical="center"/>
    </xf>
    <xf numFmtId="0" fontId="4" fillId="6" borderId="0" applyNumberFormat="0" applyBorder="0" applyAlignment="0" applyProtection="0">
      <alignment vertical="center"/>
    </xf>
    <xf numFmtId="0" fontId="9" fillId="6" borderId="0" applyNumberFormat="0" applyBorder="0" applyAlignment="0" applyProtection="0">
      <alignment vertical="center"/>
    </xf>
    <xf numFmtId="0" fontId="9" fillId="6" borderId="0" applyNumberFormat="0" applyBorder="0" applyAlignment="0" applyProtection="0">
      <alignment vertical="center"/>
    </xf>
    <xf numFmtId="0" fontId="9" fillId="6" borderId="0" applyNumberFormat="0" applyBorder="0" applyAlignment="0" applyProtection="0">
      <alignment vertical="center"/>
    </xf>
    <xf numFmtId="0" fontId="9" fillId="6" borderId="0" applyNumberFormat="0" applyBorder="0" applyAlignment="0" applyProtection="0">
      <alignment vertical="center"/>
    </xf>
    <xf numFmtId="0" fontId="4" fillId="6" borderId="0" applyNumberFormat="0" applyBorder="0" applyAlignment="0" applyProtection="0">
      <alignment vertical="center"/>
    </xf>
    <xf numFmtId="0" fontId="4" fillId="6" borderId="0" applyNumberFormat="0" applyBorder="0" applyAlignment="0" applyProtection="0">
      <alignment vertical="center"/>
    </xf>
    <xf numFmtId="0" fontId="4" fillId="6" borderId="0" applyNumberFormat="0" applyBorder="0" applyAlignment="0" applyProtection="0">
      <alignment vertical="center"/>
    </xf>
    <xf numFmtId="0" fontId="4" fillId="7" borderId="0" applyNumberFormat="0" applyBorder="0" applyAlignment="0" applyProtection="0">
      <alignment vertical="center"/>
    </xf>
    <xf numFmtId="0" fontId="9" fillId="7" borderId="0" applyNumberFormat="0" applyBorder="0" applyAlignment="0" applyProtection="0">
      <alignment vertical="center"/>
    </xf>
    <xf numFmtId="0" fontId="4" fillId="7" borderId="0" applyNumberFormat="0" applyBorder="0" applyAlignment="0" applyProtection="0">
      <alignment vertical="center"/>
    </xf>
    <xf numFmtId="0" fontId="9" fillId="7" borderId="0" applyNumberFormat="0" applyBorder="0" applyAlignment="0" applyProtection="0">
      <alignment vertical="center"/>
    </xf>
    <xf numFmtId="0" fontId="9" fillId="7" borderId="0" applyNumberFormat="0" applyBorder="0" applyAlignment="0" applyProtection="0">
      <alignment vertical="center"/>
    </xf>
    <xf numFmtId="0" fontId="4" fillId="7" borderId="0" applyNumberFormat="0" applyBorder="0" applyAlignment="0" applyProtection="0">
      <alignment vertical="center"/>
    </xf>
    <xf numFmtId="0" fontId="4" fillId="7" borderId="0" applyNumberFormat="0" applyBorder="0" applyAlignment="0" applyProtection="0">
      <alignment vertical="center"/>
    </xf>
    <xf numFmtId="0" fontId="4" fillId="7" borderId="0" applyNumberFormat="0" applyBorder="0" applyAlignment="0" applyProtection="0">
      <alignment vertical="center"/>
    </xf>
    <xf numFmtId="0" fontId="9" fillId="7" borderId="0" applyNumberFormat="0" applyBorder="0" applyAlignment="0" applyProtection="0">
      <alignment vertical="center"/>
    </xf>
    <xf numFmtId="0" fontId="9" fillId="7" borderId="0" applyNumberFormat="0" applyBorder="0" applyAlignment="0" applyProtection="0">
      <alignment vertical="center"/>
    </xf>
    <xf numFmtId="0" fontId="9" fillId="7" borderId="0" applyNumberFormat="0" applyBorder="0" applyAlignment="0" applyProtection="0">
      <alignment vertical="center"/>
    </xf>
    <xf numFmtId="0" fontId="9" fillId="7" borderId="0" applyNumberFormat="0" applyBorder="0" applyAlignment="0" applyProtection="0">
      <alignment vertical="center"/>
    </xf>
    <xf numFmtId="0" fontId="4" fillId="7" borderId="0" applyNumberFormat="0" applyBorder="0" applyAlignment="0" applyProtection="0">
      <alignment vertical="center"/>
    </xf>
    <xf numFmtId="0" fontId="4" fillId="7" borderId="0" applyNumberFormat="0" applyBorder="0" applyAlignment="0" applyProtection="0">
      <alignment vertical="center"/>
    </xf>
    <xf numFmtId="0" fontId="4" fillId="7" borderId="0" applyNumberFormat="0" applyBorder="0" applyAlignment="0" applyProtection="0">
      <alignment vertical="center"/>
    </xf>
    <xf numFmtId="0" fontId="4" fillId="8" borderId="0" applyNumberFormat="0" applyBorder="0" applyAlignment="0" applyProtection="0">
      <alignment vertical="center"/>
    </xf>
    <xf numFmtId="0" fontId="9" fillId="8" borderId="0" applyNumberFormat="0" applyBorder="0" applyAlignment="0" applyProtection="0">
      <alignment vertical="center"/>
    </xf>
    <xf numFmtId="0" fontId="4"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4" fillId="8" borderId="0" applyNumberFormat="0" applyBorder="0" applyAlignment="0" applyProtection="0">
      <alignment vertical="center"/>
    </xf>
    <xf numFmtId="0" fontId="4" fillId="8" borderId="0" applyNumberFormat="0" applyBorder="0" applyAlignment="0" applyProtection="0">
      <alignment vertical="center"/>
    </xf>
    <xf numFmtId="0" fontId="4"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4" fillId="8" borderId="0" applyNumberFormat="0" applyBorder="0" applyAlignment="0" applyProtection="0">
      <alignment vertical="center"/>
    </xf>
    <xf numFmtId="0" fontId="4" fillId="8" borderId="0" applyNumberFormat="0" applyBorder="0" applyAlignment="0" applyProtection="0">
      <alignment vertical="center"/>
    </xf>
    <xf numFmtId="0" fontId="4" fillId="8" borderId="0" applyNumberFormat="0" applyBorder="0" applyAlignment="0" applyProtection="0">
      <alignment vertical="center"/>
    </xf>
    <xf numFmtId="0" fontId="4" fillId="9" borderId="0" applyNumberFormat="0" applyBorder="0" applyAlignment="0" applyProtection="0">
      <alignment vertical="center"/>
    </xf>
    <xf numFmtId="0" fontId="9" fillId="9" borderId="0" applyNumberFormat="0" applyBorder="0" applyAlignment="0" applyProtection="0">
      <alignment vertical="center"/>
    </xf>
    <xf numFmtId="0" fontId="4"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4" fillId="9" borderId="0" applyNumberFormat="0" applyBorder="0" applyAlignment="0" applyProtection="0">
      <alignment vertical="center"/>
    </xf>
    <xf numFmtId="0" fontId="4" fillId="9" borderId="0" applyNumberFormat="0" applyBorder="0" applyAlignment="0" applyProtection="0">
      <alignment vertical="center"/>
    </xf>
    <xf numFmtId="0" fontId="4"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4" fillId="9" borderId="0" applyNumberFormat="0" applyBorder="0" applyAlignment="0" applyProtection="0">
      <alignment vertical="center"/>
    </xf>
    <xf numFmtId="0" fontId="4" fillId="9" borderId="0" applyNumberFormat="0" applyBorder="0" applyAlignment="0" applyProtection="0">
      <alignment vertical="center"/>
    </xf>
    <xf numFmtId="0" fontId="4" fillId="9" borderId="0" applyNumberFormat="0" applyBorder="0" applyAlignment="0" applyProtection="0">
      <alignment vertical="center"/>
    </xf>
    <xf numFmtId="0" fontId="4" fillId="10" borderId="0" applyNumberFormat="0" applyBorder="0" applyAlignment="0" applyProtection="0">
      <alignment vertical="center"/>
    </xf>
    <xf numFmtId="0" fontId="9" fillId="10" borderId="0" applyNumberFormat="0" applyBorder="0" applyAlignment="0" applyProtection="0">
      <alignment vertical="center"/>
    </xf>
    <xf numFmtId="0" fontId="4"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4" fillId="10" borderId="0" applyNumberFormat="0" applyBorder="0" applyAlignment="0" applyProtection="0">
      <alignment vertical="center"/>
    </xf>
    <xf numFmtId="0" fontId="4" fillId="10" borderId="0" applyNumberFormat="0" applyBorder="0" applyAlignment="0" applyProtection="0">
      <alignment vertical="center"/>
    </xf>
    <xf numFmtId="0" fontId="4"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4" fillId="10" borderId="0" applyNumberFormat="0" applyBorder="0" applyAlignment="0" applyProtection="0">
      <alignment vertical="center"/>
    </xf>
    <xf numFmtId="0" fontId="4" fillId="10" borderId="0" applyNumberFormat="0" applyBorder="0" applyAlignment="0" applyProtection="0">
      <alignment vertical="center"/>
    </xf>
    <xf numFmtId="0" fontId="4" fillId="10" borderId="0" applyNumberFormat="0" applyBorder="0" applyAlignment="0" applyProtection="0">
      <alignment vertical="center"/>
    </xf>
    <xf numFmtId="0" fontId="4" fillId="5" borderId="0" applyNumberFormat="0" applyBorder="0" applyAlignment="0" applyProtection="0">
      <alignment vertical="center"/>
    </xf>
    <xf numFmtId="0" fontId="9" fillId="5" borderId="0" applyNumberFormat="0" applyBorder="0" applyAlignment="0" applyProtection="0">
      <alignment vertical="center"/>
    </xf>
    <xf numFmtId="0" fontId="4" fillId="5" borderId="0" applyNumberFormat="0" applyBorder="0" applyAlignment="0" applyProtection="0">
      <alignment vertical="center"/>
    </xf>
    <xf numFmtId="0" fontId="9" fillId="5" borderId="0" applyNumberFormat="0" applyBorder="0" applyAlignment="0" applyProtection="0">
      <alignment vertical="center"/>
    </xf>
    <xf numFmtId="0" fontId="9" fillId="5" borderId="0" applyNumberFormat="0" applyBorder="0" applyAlignment="0" applyProtection="0">
      <alignment vertical="center"/>
    </xf>
    <xf numFmtId="0" fontId="4" fillId="5" borderId="0" applyNumberFormat="0" applyBorder="0" applyAlignment="0" applyProtection="0">
      <alignment vertical="center"/>
    </xf>
    <xf numFmtId="0" fontId="4" fillId="5" borderId="0" applyNumberFormat="0" applyBorder="0" applyAlignment="0" applyProtection="0">
      <alignment vertical="center"/>
    </xf>
    <xf numFmtId="0" fontId="4" fillId="5" borderId="0" applyNumberFormat="0" applyBorder="0" applyAlignment="0" applyProtection="0">
      <alignment vertical="center"/>
    </xf>
    <xf numFmtId="0" fontId="9" fillId="5" borderId="0" applyNumberFormat="0" applyBorder="0" applyAlignment="0" applyProtection="0">
      <alignment vertical="center"/>
    </xf>
    <xf numFmtId="0" fontId="9" fillId="5" borderId="0" applyNumberFormat="0" applyBorder="0" applyAlignment="0" applyProtection="0">
      <alignment vertical="center"/>
    </xf>
    <xf numFmtId="0" fontId="9" fillId="5" borderId="0" applyNumberFormat="0" applyBorder="0" applyAlignment="0" applyProtection="0">
      <alignment vertical="center"/>
    </xf>
    <xf numFmtId="0" fontId="9" fillId="5" borderId="0" applyNumberFormat="0" applyBorder="0" applyAlignment="0" applyProtection="0">
      <alignment vertical="center"/>
    </xf>
    <xf numFmtId="0" fontId="4" fillId="5" borderId="0" applyNumberFormat="0" applyBorder="0" applyAlignment="0" applyProtection="0">
      <alignment vertical="center"/>
    </xf>
    <xf numFmtId="0" fontId="4" fillId="5" borderId="0" applyNumberFormat="0" applyBorder="0" applyAlignment="0" applyProtection="0">
      <alignment vertical="center"/>
    </xf>
    <xf numFmtId="0" fontId="4" fillId="5" borderId="0" applyNumberFormat="0" applyBorder="0" applyAlignment="0" applyProtection="0">
      <alignment vertical="center"/>
    </xf>
    <xf numFmtId="0" fontId="4" fillId="8" borderId="0" applyNumberFormat="0" applyBorder="0" applyAlignment="0" applyProtection="0">
      <alignment vertical="center"/>
    </xf>
    <xf numFmtId="0" fontId="9" fillId="8" borderId="0" applyNumberFormat="0" applyBorder="0" applyAlignment="0" applyProtection="0">
      <alignment vertical="center"/>
    </xf>
    <xf numFmtId="0" fontId="4"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4" fillId="8" borderId="0" applyNumberFormat="0" applyBorder="0" applyAlignment="0" applyProtection="0">
      <alignment vertical="center"/>
    </xf>
    <xf numFmtId="0" fontId="4" fillId="8" borderId="0" applyNumberFormat="0" applyBorder="0" applyAlignment="0" applyProtection="0">
      <alignment vertical="center"/>
    </xf>
    <xf numFmtId="0" fontId="4"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4" fillId="8" borderId="0" applyNumberFormat="0" applyBorder="0" applyAlignment="0" applyProtection="0">
      <alignment vertical="center"/>
    </xf>
    <xf numFmtId="0" fontId="4" fillId="8" borderId="0" applyNumberFormat="0" applyBorder="0" applyAlignment="0" applyProtection="0">
      <alignment vertical="center"/>
    </xf>
    <xf numFmtId="0" fontId="4" fillId="8" borderId="0" applyNumberFormat="0" applyBorder="0" applyAlignment="0" applyProtection="0">
      <alignment vertical="center"/>
    </xf>
    <xf numFmtId="0" fontId="4" fillId="11" borderId="0" applyNumberFormat="0" applyBorder="0" applyAlignment="0" applyProtection="0">
      <alignment vertical="center"/>
    </xf>
    <xf numFmtId="0" fontId="9" fillId="11" borderId="0" applyNumberFormat="0" applyBorder="0" applyAlignment="0" applyProtection="0">
      <alignment vertical="center"/>
    </xf>
    <xf numFmtId="0" fontId="4"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4" fillId="11" borderId="0" applyNumberFormat="0" applyBorder="0" applyAlignment="0" applyProtection="0">
      <alignment vertical="center"/>
    </xf>
    <xf numFmtId="0" fontId="4" fillId="11" borderId="0" applyNumberFormat="0" applyBorder="0" applyAlignment="0" applyProtection="0">
      <alignment vertical="center"/>
    </xf>
    <xf numFmtId="0" fontId="4"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4" fillId="11" borderId="0" applyNumberFormat="0" applyBorder="0" applyAlignment="0" applyProtection="0">
      <alignment vertical="center"/>
    </xf>
    <xf numFmtId="0" fontId="4" fillId="11" borderId="0" applyNumberFormat="0" applyBorder="0" applyAlignment="0" applyProtection="0">
      <alignment vertical="center"/>
    </xf>
    <xf numFmtId="0" fontId="4" fillId="11" borderId="0" applyNumberFormat="0" applyBorder="0" applyAlignment="0" applyProtection="0">
      <alignment vertical="center"/>
    </xf>
    <xf numFmtId="0" fontId="17" fillId="12" borderId="0" applyNumberFormat="0" applyBorder="0" applyAlignment="0" applyProtection="0">
      <alignment vertical="center"/>
    </xf>
    <xf numFmtId="0" fontId="40" fillId="12" borderId="0" applyNumberFormat="0" applyBorder="0" applyAlignment="0" applyProtection="0">
      <alignment vertical="center"/>
    </xf>
    <xf numFmtId="0" fontId="17" fillId="12" borderId="0" applyNumberFormat="0" applyBorder="0" applyAlignment="0" applyProtection="0">
      <alignment vertical="center"/>
    </xf>
    <xf numFmtId="0" fontId="40" fillId="12" borderId="0" applyNumberFormat="0" applyBorder="0" applyAlignment="0" applyProtection="0">
      <alignment vertical="center"/>
    </xf>
    <xf numFmtId="0" fontId="40" fillId="12" borderId="0" applyNumberFormat="0" applyBorder="0" applyAlignment="0" applyProtection="0">
      <alignment vertical="center"/>
    </xf>
    <xf numFmtId="0" fontId="17" fillId="12" borderId="0" applyNumberFormat="0" applyBorder="0" applyAlignment="0" applyProtection="0">
      <alignment vertical="center"/>
    </xf>
    <xf numFmtId="0" fontId="17" fillId="12" borderId="0" applyNumberFormat="0" applyBorder="0" applyAlignment="0" applyProtection="0">
      <alignment vertical="center"/>
    </xf>
    <xf numFmtId="0" fontId="17" fillId="12" borderId="0" applyNumberFormat="0" applyBorder="0" applyAlignment="0" applyProtection="0">
      <alignment vertical="center"/>
    </xf>
    <xf numFmtId="0" fontId="40" fillId="12" borderId="0" applyNumberFormat="0" applyBorder="0" applyAlignment="0" applyProtection="0">
      <alignment vertical="center"/>
    </xf>
    <xf numFmtId="0" fontId="40" fillId="12" borderId="0" applyNumberFormat="0" applyBorder="0" applyAlignment="0" applyProtection="0">
      <alignment vertical="center"/>
    </xf>
    <xf numFmtId="0" fontId="40" fillId="12" borderId="0" applyNumberFormat="0" applyBorder="0" applyAlignment="0" applyProtection="0">
      <alignment vertical="center"/>
    </xf>
    <xf numFmtId="0" fontId="40" fillId="12" borderId="0" applyNumberFormat="0" applyBorder="0" applyAlignment="0" applyProtection="0">
      <alignment vertical="center"/>
    </xf>
    <xf numFmtId="0" fontId="17" fillId="12" borderId="0" applyNumberFormat="0" applyBorder="0" applyAlignment="0" applyProtection="0">
      <alignment vertical="center"/>
    </xf>
    <xf numFmtId="0" fontId="17" fillId="12" borderId="0" applyNumberFormat="0" applyBorder="0" applyAlignment="0" applyProtection="0">
      <alignment vertical="center"/>
    </xf>
    <xf numFmtId="0" fontId="17" fillId="12" borderId="0" applyNumberFormat="0" applyBorder="0" applyAlignment="0" applyProtection="0">
      <alignment vertical="center"/>
    </xf>
    <xf numFmtId="0" fontId="17" fillId="9" borderId="0" applyNumberFormat="0" applyBorder="0" applyAlignment="0" applyProtection="0">
      <alignment vertical="center"/>
    </xf>
    <xf numFmtId="0" fontId="40" fillId="9" borderId="0" applyNumberFormat="0" applyBorder="0" applyAlignment="0" applyProtection="0">
      <alignment vertical="center"/>
    </xf>
    <xf numFmtId="0" fontId="17" fillId="9" borderId="0" applyNumberFormat="0" applyBorder="0" applyAlignment="0" applyProtection="0">
      <alignment vertical="center"/>
    </xf>
    <xf numFmtId="0" fontId="40" fillId="9" borderId="0" applyNumberFormat="0" applyBorder="0" applyAlignment="0" applyProtection="0">
      <alignment vertical="center"/>
    </xf>
    <xf numFmtId="0" fontId="40" fillId="9" borderId="0" applyNumberFormat="0" applyBorder="0" applyAlignment="0" applyProtection="0">
      <alignment vertical="center"/>
    </xf>
    <xf numFmtId="0" fontId="17" fillId="9" borderId="0" applyNumberFormat="0" applyBorder="0" applyAlignment="0" applyProtection="0">
      <alignment vertical="center"/>
    </xf>
    <xf numFmtId="0" fontId="17" fillId="9" borderId="0" applyNumberFormat="0" applyBorder="0" applyAlignment="0" applyProtection="0">
      <alignment vertical="center"/>
    </xf>
    <xf numFmtId="0" fontId="17" fillId="9" borderId="0" applyNumberFormat="0" applyBorder="0" applyAlignment="0" applyProtection="0">
      <alignment vertical="center"/>
    </xf>
    <xf numFmtId="0" fontId="40" fillId="9" borderId="0" applyNumberFormat="0" applyBorder="0" applyAlignment="0" applyProtection="0">
      <alignment vertical="center"/>
    </xf>
    <xf numFmtId="0" fontId="40" fillId="9" borderId="0" applyNumberFormat="0" applyBorder="0" applyAlignment="0" applyProtection="0">
      <alignment vertical="center"/>
    </xf>
    <xf numFmtId="0" fontId="40" fillId="9" borderId="0" applyNumberFormat="0" applyBorder="0" applyAlignment="0" applyProtection="0">
      <alignment vertical="center"/>
    </xf>
    <xf numFmtId="0" fontId="40" fillId="9" borderId="0" applyNumberFormat="0" applyBorder="0" applyAlignment="0" applyProtection="0">
      <alignment vertical="center"/>
    </xf>
    <xf numFmtId="0" fontId="17" fillId="9" borderId="0" applyNumberFormat="0" applyBorder="0" applyAlignment="0" applyProtection="0">
      <alignment vertical="center"/>
    </xf>
    <xf numFmtId="0" fontId="17" fillId="9" borderId="0" applyNumberFormat="0" applyBorder="0" applyAlignment="0" applyProtection="0">
      <alignment vertical="center"/>
    </xf>
    <xf numFmtId="0" fontId="17" fillId="9" borderId="0" applyNumberFormat="0" applyBorder="0" applyAlignment="0" applyProtection="0">
      <alignment vertical="center"/>
    </xf>
    <xf numFmtId="0" fontId="17" fillId="10" borderId="0" applyNumberFormat="0" applyBorder="0" applyAlignment="0" applyProtection="0">
      <alignment vertical="center"/>
    </xf>
    <xf numFmtId="0" fontId="40" fillId="10" borderId="0" applyNumberFormat="0" applyBorder="0" applyAlignment="0" applyProtection="0">
      <alignment vertical="center"/>
    </xf>
    <xf numFmtId="0" fontId="17" fillId="10" borderId="0" applyNumberFormat="0" applyBorder="0" applyAlignment="0" applyProtection="0">
      <alignment vertical="center"/>
    </xf>
    <xf numFmtId="0" fontId="40" fillId="10" borderId="0" applyNumberFormat="0" applyBorder="0" applyAlignment="0" applyProtection="0">
      <alignment vertical="center"/>
    </xf>
    <xf numFmtId="0" fontId="40" fillId="10" borderId="0" applyNumberFormat="0" applyBorder="0" applyAlignment="0" applyProtection="0">
      <alignment vertical="center"/>
    </xf>
    <xf numFmtId="0" fontId="17" fillId="10" borderId="0" applyNumberFormat="0" applyBorder="0" applyAlignment="0" applyProtection="0">
      <alignment vertical="center"/>
    </xf>
    <xf numFmtId="0" fontId="17" fillId="10" borderId="0" applyNumberFormat="0" applyBorder="0" applyAlignment="0" applyProtection="0">
      <alignment vertical="center"/>
    </xf>
    <xf numFmtId="0" fontId="17" fillId="10" borderId="0" applyNumberFormat="0" applyBorder="0" applyAlignment="0" applyProtection="0">
      <alignment vertical="center"/>
    </xf>
    <xf numFmtId="0" fontId="40" fillId="10" borderId="0" applyNumberFormat="0" applyBorder="0" applyAlignment="0" applyProtection="0">
      <alignment vertical="center"/>
    </xf>
    <xf numFmtId="0" fontId="40" fillId="10" borderId="0" applyNumberFormat="0" applyBorder="0" applyAlignment="0" applyProtection="0">
      <alignment vertical="center"/>
    </xf>
    <xf numFmtId="0" fontId="40" fillId="10" borderId="0" applyNumberFormat="0" applyBorder="0" applyAlignment="0" applyProtection="0">
      <alignment vertical="center"/>
    </xf>
    <xf numFmtId="0" fontId="40" fillId="10" borderId="0" applyNumberFormat="0" applyBorder="0" applyAlignment="0" applyProtection="0">
      <alignment vertical="center"/>
    </xf>
    <xf numFmtId="0" fontId="17" fillId="10" borderId="0" applyNumberFormat="0" applyBorder="0" applyAlignment="0" applyProtection="0">
      <alignment vertical="center"/>
    </xf>
    <xf numFmtId="0" fontId="17" fillId="10" borderId="0" applyNumberFormat="0" applyBorder="0" applyAlignment="0" applyProtection="0">
      <alignment vertical="center"/>
    </xf>
    <xf numFmtId="0" fontId="17" fillId="10" borderId="0" applyNumberFormat="0" applyBorder="0" applyAlignment="0" applyProtection="0">
      <alignment vertical="center"/>
    </xf>
    <xf numFmtId="0" fontId="17" fillId="13" borderId="0" applyNumberFormat="0" applyBorder="0" applyAlignment="0" applyProtection="0">
      <alignment vertical="center"/>
    </xf>
    <xf numFmtId="0" fontId="40" fillId="13" borderId="0" applyNumberFormat="0" applyBorder="0" applyAlignment="0" applyProtection="0">
      <alignment vertical="center"/>
    </xf>
    <xf numFmtId="0" fontId="17" fillId="13" borderId="0" applyNumberFormat="0" applyBorder="0" applyAlignment="0" applyProtection="0">
      <alignment vertical="center"/>
    </xf>
    <xf numFmtId="0" fontId="40" fillId="13" borderId="0" applyNumberFormat="0" applyBorder="0" applyAlignment="0" applyProtection="0">
      <alignment vertical="center"/>
    </xf>
    <xf numFmtId="0" fontId="40" fillId="13" borderId="0" applyNumberFormat="0" applyBorder="0" applyAlignment="0" applyProtection="0">
      <alignment vertical="center"/>
    </xf>
    <xf numFmtId="0" fontId="17" fillId="13" borderId="0" applyNumberFormat="0" applyBorder="0" applyAlignment="0" applyProtection="0">
      <alignment vertical="center"/>
    </xf>
    <xf numFmtId="0" fontId="17" fillId="13" borderId="0" applyNumberFormat="0" applyBorder="0" applyAlignment="0" applyProtection="0">
      <alignment vertical="center"/>
    </xf>
    <xf numFmtId="0" fontId="17" fillId="13" borderId="0" applyNumberFormat="0" applyBorder="0" applyAlignment="0" applyProtection="0">
      <alignment vertical="center"/>
    </xf>
    <xf numFmtId="0" fontId="40" fillId="13" borderId="0" applyNumberFormat="0" applyBorder="0" applyAlignment="0" applyProtection="0">
      <alignment vertical="center"/>
    </xf>
    <xf numFmtId="0" fontId="40" fillId="13" borderId="0" applyNumberFormat="0" applyBorder="0" applyAlignment="0" applyProtection="0">
      <alignment vertical="center"/>
    </xf>
    <xf numFmtId="0" fontId="40" fillId="13" borderId="0" applyNumberFormat="0" applyBorder="0" applyAlignment="0" applyProtection="0">
      <alignment vertical="center"/>
    </xf>
    <xf numFmtId="0" fontId="40" fillId="13" borderId="0" applyNumberFormat="0" applyBorder="0" applyAlignment="0" applyProtection="0">
      <alignment vertical="center"/>
    </xf>
    <xf numFmtId="0" fontId="17" fillId="13" borderId="0" applyNumberFormat="0" applyBorder="0" applyAlignment="0" applyProtection="0">
      <alignment vertical="center"/>
    </xf>
    <xf numFmtId="0" fontId="17" fillId="13" borderId="0" applyNumberFormat="0" applyBorder="0" applyAlignment="0" applyProtection="0">
      <alignment vertical="center"/>
    </xf>
    <xf numFmtId="0" fontId="17" fillId="13" borderId="0" applyNumberFormat="0" applyBorder="0" applyAlignment="0" applyProtection="0">
      <alignment vertical="center"/>
    </xf>
    <xf numFmtId="0" fontId="17" fillId="14" borderId="0" applyNumberFormat="0" applyBorder="0" applyAlignment="0" applyProtection="0">
      <alignment vertical="center"/>
    </xf>
    <xf numFmtId="0" fontId="40" fillId="14" borderId="0" applyNumberFormat="0" applyBorder="0" applyAlignment="0" applyProtection="0">
      <alignment vertical="center"/>
    </xf>
    <xf numFmtId="0" fontId="17" fillId="14" borderId="0" applyNumberFormat="0" applyBorder="0" applyAlignment="0" applyProtection="0">
      <alignment vertical="center"/>
    </xf>
    <xf numFmtId="0" fontId="40" fillId="14" borderId="0" applyNumberFormat="0" applyBorder="0" applyAlignment="0" applyProtection="0">
      <alignment vertical="center"/>
    </xf>
    <xf numFmtId="0" fontId="40" fillId="14" borderId="0" applyNumberFormat="0" applyBorder="0" applyAlignment="0" applyProtection="0">
      <alignment vertical="center"/>
    </xf>
    <xf numFmtId="0" fontId="17" fillId="14" borderId="0" applyNumberFormat="0" applyBorder="0" applyAlignment="0" applyProtection="0">
      <alignment vertical="center"/>
    </xf>
    <xf numFmtId="0" fontId="17" fillId="14" borderId="0" applyNumberFormat="0" applyBorder="0" applyAlignment="0" applyProtection="0">
      <alignment vertical="center"/>
    </xf>
    <xf numFmtId="0" fontId="17" fillId="14" borderId="0" applyNumberFormat="0" applyBorder="0" applyAlignment="0" applyProtection="0">
      <alignment vertical="center"/>
    </xf>
    <xf numFmtId="0" fontId="40" fillId="14" borderId="0" applyNumberFormat="0" applyBorder="0" applyAlignment="0" applyProtection="0">
      <alignment vertical="center"/>
    </xf>
    <xf numFmtId="0" fontId="40" fillId="14" borderId="0" applyNumberFormat="0" applyBorder="0" applyAlignment="0" applyProtection="0">
      <alignment vertical="center"/>
    </xf>
    <xf numFmtId="0" fontId="40" fillId="14" borderId="0" applyNumberFormat="0" applyBorder="0" applyAlignment="0" applyProtection="0">
      <alignment vertical="center"/>
    </xf>
    <xf numFmtId="0" fontId="40" fillId="14" borderId="0" applyNumberFormat="0" applyBorder="0" applyAlignment="0" applyProtection="0">
      <alignment vertical="center"/>
    </xf>
    <xf numFmtId="0" fontId="17" fillId="14" borderId="0" applyNumberFormat="0" applyBorder="0" applyAlignment="0" applyProtection="0">
      <alignment vertical="center"/>
    </xf>
    <xf numFmtId="0" fontId="17" fillId="14" borderId="0" applyNumberFormat="0" applyBorder="0" applyAlignment="0" applyProtection="0">
      <alignment vertical="center"/>
    </xf>
    <xf numFmtId="0" fontId="17" fillId="14" borderId="0" applyNumberFormat="0" applyBorder="0" applyAlignment="0" applyProtection="0">
      <alignment vertical="center"/>
    </xf>
    <xf numFmtId="0" fontId="17" fillId="15" borderId="0" applyNumberFormat="0" applyBorder="0" applyAlignment="0" applyProtection="0">
      <alignment vertical="center"/>
    </xf>
    <xf numFmtId="0" fontId="40" fillId="15" borderId="0" applyNumberFormat="0" applyBorder="0" applyAlignment="0" applyProtection="0">
      <alignment vertical="center"/>
    </xf>
    <xf numFmtId="0" fontId="17" fillId="15" borderId="0" applyNumberFormat="0" applyBorder="0" applyAlignment="0" applyProtection="0">
      <alignment vertical="center"/>
    </xf>
    <xf numFmtId="0" fontId="40" fillId="15" borderId="0" applyNumberFormat="0" applyBorder="0" applyAlignment="0" applyProtection="0">
      <alignment vertical="center"/>
    </xf>
    <xf numFmtId="0" fontId="40" fillId="15" borderId="0" applyNumberFormat="0" applyBorder="0" applyAlignment="0" applyProtection="0">
      <alignment vertical="center"/>
    </xf>
    <xf numFmtId="0" fontId="17" fillId="15" borderId="0" applyNumberFormat="0" applyBorder="0" applyAlignment="0" applyProtection="0">
      <alignment vertical="center"/>
    </xf>
    <xf numFmtId="0" fontId="17" fillId="15" borderId="0" applyNumberFormat="0" applyBorder="0" applyAlignment="0" applyProtection="0">
      <alignment vertical="center"/>
    </xf>
    <xf numFmtId="0" fontId="17" fillId="15" borderId="0" applyNumberFormat="0" applyBorder="0" applyAlignment="0" applyProtection="0">
      <alignment vertical="center"/>
    </xf>
    <xf numFmtId="0" fontId="40" fillId="15" borderId="0" applyNumberFormat="0" applyBorder="0" applyAlignment="0" applyProtection="0">
      <alignment vertical="center"/>
    </xf>
    <xf numFmtId="0" fontId="40" fillId="15" borderId="0" applyNumberFormat="0" applyBorder="0" applyAlignment="0" applyProtection="0">
      <alignment vertical="center"/>
    </xf>
    <xf numFmtId="0" fontId="40" fillId="15" borderId="0" applyNumberFormat="0" applyBorder="0" applyAlignment="0" applyProtection="0">
      <alignment vertical="center"/>
    </xf>
    <xf numFmtId="0" fontId="40" fillId="15" borderId="0" applyNumberFormat="0" applyBorder="0" applyAlignment="0" applyProtection="0">
      <alignment vertical="center"/>
    </xf>
    <xf numFmtId="0" fontId="17" fillId="15" borderId="0" applyNumberFormat="0" applyBorder="0" applyAlignment="0" applyProtection="0">
      <alignment vertical="center"/>
    </xf>
    <xf numFmtId="0" fontId="17" fillId="15" borderId="0" applyNumberFormat="0" applyBorder="0" applyAlignment="0" applyProtection="0">
      <alignment vertical="center"/>
    </xf>
    <xf numFmtId="0" fontId="17" fillId="15" borderId="0" applyNumberFormat="0" applyBorder="0" applyAlignment="0" applyProtection="0">
      <alignment vertical="center"/>
    </xf>
    <xf numFmtId="0" fontId="41" fillId="0" borderId="0" applyProtection="0">
      <alignment horizontal="right" vertical="center"/>
    </xf>
    <xf numFmtId="0" fontId="42" fillId="0" borderId="0" applyNumberFormat="0" applyFill="0" applyBorder="0" applyProtection="0">
      <alignment vertical="center"/>
    </xf>
    <xf numFmtId="0" fontId="43" fillId="0" borderId="0" applyNumberFormat="0" applyFill="0" applyBorder="0" applyAlignment="0" applyProtection="0"/>
    <xf numFmtId="185" fontId="44" fillId="0" borderId="0" applyFill="0" applyBorder="0">
      <alignment vertical="center"/>
    </xf>
    <xf numFmtId="186" fontId="44" fillId="0" borderId="0" applyFill="0" applyBorder="0" applyAlignment="0"/>
    <xf numFmtId="185" fontId="44" fillId="0" borderId="0" applyFill="0" applyBorder="0">
      <alignment vertical="center"/>
    </xf>
    <xf numFmtId="41" fontId="33" fillId="0" borderId="0" applyFont="0" applyFill="0" applyBorder="0" applyAlignment="0" applyProtection="0"/>
    <xf numFmtId="41" fontId="33" fillId="0" borderId="0" applyFont="0" applyFill="0" applyBorder="0" applyAlignment="0" applyProtection="0"/>
    <xf numFmtId="41" fontId="33" fillId="0" borderId="0" applyFont="0" applyFill="0" applyBorder="0" applyAlignment="0" applyProtection="0"/>
    <xf numFmtId="187" fontId="45" fillId="0" borderId="0" applyFont="0" applyFill="0" applyBorder="0" applyAlignment="0" applyProtection="0"/>
    <xf numFmtId="41" fontId="45" fillId="0" borderId="0" applyFont="0" applyFill="0" applyBorder="0" applyAlignment="0" applyProtection="0"/>
    <xf numFmtId="187" fontId="45" fillId="0" borderId="0" applyFont="0" applyFill="0" applyBorder="0" applyAlignment="0" applyProtection="0"/>
    <xf numFmtId="41" fontId="45" fillId="0" borderId="0" applyFont="0" applyFill="0" applyBorder="0" applyAlignment="0" applyProtection="0"/>
    <xf numFmtId="41" fontId="33" fillId="0" borderId="0" applyFont="0" applyFill="0" applyBorder="0" applyAlignment="0" applyProtection="0"/>
    <xf numFmtId="43" fontId="33" fillId="0" borderId="0" applyFont="0" applyFill="0" applyBorder="0" applyAlignment="0" applyProtection="0"/>
    <xf numFmtId="183" fontId="33" fillId="0" borderId="0" applyFont="0" applyFill="0" applyBorder="0" applyAlignment="0" applyProtection="0"/>
    <xf numFmtId="183" fontId="33" fillId="0" borderId="0" applyFont="0" applyFill="0" applyBorder="0" applyAlignment="0" applyProtection="0"/>
    <xf numFmtId="183" fontId="45" fillId="0" borderId="0" applyFont="0" applyFill="0" applyBorder="0" applyAlignment="0" applyProtection="0"/>
    <xf numFmtId="183" fontId="45" fillId="0" borderId="0" applyFont="0" applyFill="0" applyBorder="0" applyAlignment="0" applyProtection="0"/>
    <xf numFmtId="188" fontId="33" fillId="0" borderId="0" applyFont="0" applyFill="0" applyBorder="0" applyAlignment="0" applyProtection="0"/>
    <xf numFmtId="0" fontId="46" fillId="0" borderId="0">
      <alignment horizontal="left"/>
    </xf>
    <xf numFmtId="0" fontId="47" fillId="0" borderId="1" applyNumberFormat="0" applyFont="0" applyBorder="0">
      <alignment horizontal="center" vertical="center"/>
    </xf>
    <xf numFmtId="0" fontId="1" fillId="0" borderId="0" applyBorder="0"/>
    <xf numFmtId="0" fontId="48" fillId="0" borderId="0" applyFont="0" applyBorder="0"/>
    <xf numFmtId="0" fontId="48" fillId="0" borderId="0" applyFont="0" applyBorder="0"/>
    <xf numFmtId="0" fontId="48" fillId="0" borderId="0" applyFont="0" applyBorder="0"/>
    <xf numFmtId="0" fontId="49" fillId="0" borderId="0">
      <alignment vertical="center"/>
    </xf>
    <xf numFmtId="38" fontId="34" fillId="16" borderId="0" applyNumberFormat="0" applyBorder="0" applyAlignment="0" applyProtection="0"/>
    <xf numFmtId="0" fontId="50" fillId="17" borderId="0"/>
    <xf numFmtId="0" fontId="35" fillId="0" borderId="2" applyNumberFormat="0" applyAlignment="0" applyProtection="0">
      <alignment horizontal="left" vertical="center"/>
    </xf>
    <xf numFmtId="0" fontId="35" fillId="0" borderId="2" applyNumberFormat="0" applyAlignment="0" applyProtection="0">
      <alignment horizontal="left" vertical="center"/>
    </xf>
    <xf numFmtId="0" fontId="35" fillId="0" borderId="3" applyNumberFormat="0" applyProtection="0">
      <alignment vertical="center"/>
    </xf>
    <xf numFmtId="0" fontId="35" fillId="0" borderId="3" applyNumberFormat="0" applyProtection="0">
      <alignment vertical="center"/>
    </xf>
    <xf numFmtId="0" fontId="35" fillId="0" borderId="4">
      <alignment horizontal="left" vertical="center"/>
    </xf>
    <xf numFmtId="0" fontId="35" fillId="0" borderId="4">
      <alignment horizontal="left" vertical="center"/>
    </xf>
    <xf numFmtId="0" fontId="35" fillId="0" borderId="5">
      <alignment horizontal="left" vertical="center"/>
    </xf>
    <xf numFmtId="0" fontId="35" fillId="0" borderId="5">
      <alignment horizontal="left" vertical="center"/>
    </xf>
    <xf numFmtId="0" fontId="51" fillId="0" borderId="0" applyNumberFormat="0" applyFill="0" applyBorder="0" applyAlignment="0" applyProtection="0">
      <alignment vertical="top"/>
      <protection locked="0"/>
    </xf>
    <xf numFmtId="0" fontId="52" fillId="0" borderId="0" applyBorder="0"/>
    <xf numFmtId="10" fontId="34" fillId="18" borderId="6" applyNumberFormat="0" applyBorder="0" applyAlignment="0" applyProtection="0"/>
    <xf numFmtId="0" fontId="52" fillId="0" borderId="0"/>
    <xf numFmtId="189" fontId="1" fillId="0" borderId="0" applyFont="0" applyFill="0" applyBorder="0" applyAlignment="0" applyProtection="0"/>
    <xf numFmtId="190" fontId="1" fillId="0" borderId="0" applyFont="0" applyFill="0" applyBorder="0" applyAlignment="0" applyProtection="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184" fontId="33" fillId="0" borderId="0"/>
    <xf numFmtId="184" fontId="33" fillId="0" borderId="0"/>
    <xf numFmtId="191" fontId="53" fillId="0" borderId="0"/>
    <xf numFmtId="191" fontId="53" fillId="0" borderId="0"/>
    <xf numFmtId="0" fontId="33" fillId="0" borderId="0"/>
    <xf numFmtId="10" fontId="33" fillId="0" borderId="0" applyFont="0" applyFill="0" applyBorder="0" applyAlignment="0" applyProtection="0"/>
    <xf numFmtId="4" fontId="46" fillId="0" borderId="0">
      <alignment horizontal="right"/>
    </xf>
    <xf numFmtId="0" fontId="54" fillId="0" borderId="0" applyNumberFormat="0" applyFont="0" applyFill="0" applyBorder="0" applyAlignment="0" applyProtection="0">
      <alignment horizontal="left"/>
    </xf>
    <xf numFmtId="0" fontId="55" fillId="0" borderId="7">
      <alignment horizontal="center"/>
    </xf>
    <xf numFmtId="4" fontId="56" fillId="0" borderId="0">
      <alignment horizontal="right"/>
    </xf>
    <xf numFmtId="4" fontId="57" fillId="19" borderId="8" applyNumberFormat="0" applyProtection="0">
      <alignment vertical="center"/>
    </xf>
    <xf numFmtId="4" fontId="58" fillId="20" borderId="8" applyNumberFormat="0" applyProtection="0">
      <alignment vertical="center"/>
    </xf>
    <xf numFmtId="4" fontId="57" fillId="20" borderId="8" applyNumberFormat="0" applyProtection="0">
      <alignment horizontal="left" vertical="center" indent="1"/>
    </xf>
    <xf numFmtId="0" fontId="57" fillId="20" borderId="8" applyNumberFormat="0" applyProtection="0">
      <alignment horizontal="left" vertical="top" indent="1"/>
    </xf>
    <xf numFmtId="4" fontId="57" fillId="21" borderId="0" applyNumberFormat="0" applyProtection="0">
      <alignment horizontal="left" vertical="center" indent="1"/>
    </xf>
    <xf numFmtId="4" fontId="44" fillId="3" borderId="8" applyNumberFormat="0" applyProtection="0">
      <alignment horizontal="right" vertical="center"/>
    </xf>
    <xf numFmtId="4" fontId="44" fillId="9" borderId="8" applyNumberFormat="0" applyProtection="0">
      <alignment horizontal="right" vertical="center"/>
    </xf>
    <xf numFmtId="4" fontId="44" fillId="22" borderId="8" applyNumberFormat="0" applyProtection="0">
      <alignment horizontal="right" vertical="center"/>
    </xf>
    <xf numFmtId="4" fontId="44" fillId="11" borderId="8" applyNumberFormat="0" applyProtection="0">
      <alignment horizontal="right" vertical="center"/>
    </xf>
    <xf numFmtId="4" fontId="44" fillId="15" borderId="8" applyNumberFormat="0" applyProtection="0">
      <alignment horizontal="right" vertical="center"/>
    </xf>
    <xf numFmtId="4" fontId="44" fillId="23" borderId="8" applyNumberFormat="0" applyProtection="0">
      <alignment horizontal="right" vertical="center"/>
    </xf>
    <xf numFmtId="4" fontId="44" fillId="24" borderId="8" applyNumberFormat="0" applyProtection="0">
      <alignment horizontal="right" vertical="center"/>
    </xf>
    <xf numFmtId="4" fontId="44" fillId="25" borderId="8" applyNumberFormat="0" applyProtection="0">
      <alignment horizontal="right" vertical="center"/>
    </xf>
    <xf numFmtId="4" fontId="44" fillId="10" borderId="8" applyNumberFormat="0" applyProtection="0">
      <alignment horizontal="right" vertical="center"/>
    </xf>
    <xf numFmtId="4" fontId="57" fillId="26" borderId="9" applyNumberFormat="0" applyProtection="0">
      <alignment horizontal="left" vertical="center" indent="1"/>
    </xf>
    <xf numFmtId="4" fontId="44" fillId="27" borderId="0" applyNumberFormat="0" applyProtection="0">
      <alignment horizontal="left" vertical="center" indent="1"/>
    </xf>
    <xf numFmtId="4" fontId="59" fillId="28" borderId="0" applyNumberFormat="0" applyProtection="0">
      <alignment horizontal="left" vertical="center" indent="1"/>
    </xf>
    <xf numFmtId="4" fontId="44" fillId="29" borderId="8" applyNumberFormat="0" applyProtection="0">
      <alignment horizontal="right" vertical="center"/>
    </xf>
    <xf numFmtId="4" fontId="44" fillId="27" borderId="0" applyNumberFormat="0" applyProtection="0">
      <alignment horizontal="left" vertical="center" indent="1"/>
    </xf>
    <xf numFmtId="4" fontId="44" fillId="21" borderId="0" applyNumberFormat="0" applyProtection="0">
      <alignment horizontal="left" vertical="center" indent="1"/>
    </xf>
    <xf numFmtId="0" fontId="33" fillId="28" borderId="8" applyNumberFormat="0" applyProtection="0">
      <alignment horizontal="left" vertical="center" indent="1"/>
    </xf>
    <xf numFmtId="0" fontId="33" fillId="28" borderId="8" applyNumberFormat="0" applyProtection="0">
      <alignment horizontal="left" vertical="top" indent="1"/>
    </xf>
    <xf numFmtId="0" fontId="33" fillId="21" borderId="8" applyNumberFormat="0" applyProtection="0">
      <alignment horizontal="left" vertical="center" indent="1"/>
    </xf>
    <xf numFmtId="0" fontId="33" fillId="21" borderId="8" applyNumberFormat="0" applyProtection="0">
      <alignment horizontal="left" vertical="top" indent="1"/>
    </xf>
    <xf numFmtId="0" fontId="33" fillId="30" borderId="8" applyNumberFormat="0" applyProtection="0">
      <alignment horizontal="left" vertical="center" indent="1"/>
    </xf>
    <xf numFmtId="0" fontId="33" fillId="30" borderId="8" applyNumberFormat="0" applyProtection="0">
      <alignment horizontal="left" vertical="top" indent="1"/>
    </xf>
    <xf numFmtId="0" fontId="33" fillId="31" borderId="8" applyNumberFormat="0" applyProtection="0">
      <alignment horizontal="left" vertical="center" indent="1"/>
    </xf>
    <xf numFmtId="0" fontId="33" fillId="31" borderId="8" applyNumberFormat="0" applyProtection="0">
      <alignment horizontal="left" vertical="top" indent="1"/>
    </xf>
    <xf numFmtId="4" fontId="44" fillId="18" borderId="8" applyNumberFormat="0" applyProtection="0">
      <alignment vertical="center"/>
    </xf>
    <xf numFmtId="4" fontId="60" fillId="18" borderId="8" applyNumberFormat="0" applyProtection="0">
      <alignment vertical="center"/>
    </xf>
    <xf numFmtId="4" fontId="44" fillId="18" borderId="8" applyNumberFormat="0" applyProtection="0">
      <alignment horizontal="left" vertical="center" indent="1"/>
    </xf>
    <xf numFmtId="0" fontId="44" fillId="18" borderId="8" applyNumberFormat="0" applyProtection="0">
      <alignment horizontal="left" vertical="top" indent="1"/>
    </xf>
    <xf numFmtId="4" fontId="44" fillId="27" borderId="8" applyNumberFormat="0" applyProtection="0">
      <alignment horizontal="right" vertical="center"/>
    </xf>
    <xf numFmtId="4" fontId="60" fillId="27" borderId="8" applyNumberFormat="0" applyProtection="0">
      <alignment horizontal="right" vertical="center"/>
    </xf>
    <xf numFmtId="4" fontId="44" fillId="29" borderId="8" applyNumberFormat="0" applyProtection="0">
      <alignment horizontal="left" vertical="center" indent="1"/>
    </xf>
    <xf numFmtId="0" fontId="44" fillId="21" borderId="8" applyNumberFormat="0" applyProtection="0">
      <alignment horizontal="left" vertical="top" indent="1"/>
    </xf>
    <xf numFmtId="4" fontId="61" fillId="32" borderId="0" applyNumberFormat="0" applyProtection="0">
      <alignment horizontal="left" vertical="center" indent="1"/>
    </xf>
    <xf numFmtId="4" fontId="62" fillId="27" borderId="8" applyNumberFormat="0" applyProtection="0">
      <alignment horizontal="right" vertical="center"/>
    </xf>
    <xf numFmtId="0" fontId="63" fillId="0" borderId="0">
      <alignment horizontal="left"/>
    </xf>
    <xf numFmtId="1" fontId="49" fillId="0" borderId="0" applyBorder="0">
      <alignment horizontal="left" vertical="top" wrapText="1"/>
    </xf>
    <xf numFmtId="0" fontId="54" fillId="0" borderId="0"/>
    <xf numFmtId="0" fontId="64" fillId="0" borderId="0"/>
    <xf numFmtId="0" fontId="65" fillId="0" borderId="0">
      <alignment horizontal="center"/>
    </xf>
    <xf numFmtId="192" fontId="1" fillId="0" borderId="0" applyFont="0" applyFill="0" applyBorder="0" applyAlignment="0" applyProtection="0"/>
    <xf numFmtId="193" fontId="1" fillId="0" borderId="0" applyFont="0" applyFill="0" applyBorder="0" applyAlignment="0" applyProtection="0"/>
    <xf numFmtId="0" fontId="39" fillId="0" borderId="0">
      <alignment vertical="center"/>
    </xf>
    <xf numFmtId="0" fontId="17" fillId="33" borderId="0" applyNumberFormat="0" applyBorder="0" applyAlignment="0" applyProtection="0">
      <alignment vertical="center"/>
    </xf>
    <xf numFmtId="0" fontId="40" fillId="33" borderId="0" applyNumberFormat="0" applyBorder="0" applyAlignment="0" applyProtection="0">
      <alignment vertical="center"/>
    </xf>
    <xf numFmtId="0" fontId="17" fillId="33" borderId="0" applyNumberFormat="0" applyBorder="0" applyAlignment="0" applyProtection="0">
      <alignment vertical="center"/>
    </xf>
    <xf numFmtId="0" fontId="40" fillId="33" borderId="0" applyNumberFormat="0" applyBorder="0" applyAlignment="0" applyProtection="0">
      <alignment vertical="center"/>
    </xf>
    <xf numFmtId="0" fontId="40" fillId="33" borderId="0" applyNumberFormat="0" applyBorder="0" applyAlignment="0" applyProtection="0">
      <alignment vertical="center"/>
    </xf>
    <xf numFmtId="0" fontId="17" fillId="33" borderId="0" applyNumberFormat="0" applyBorder="0" applyAlignment="0" applyProtection="0">
      <alignment vertical="center"/>
    </xf>
    <xf numFmtId="0" fontId="17" fillId="33" borderId="0" applyNumberFormat="0" applyBorder="0" applyAlignment="0" applyProtection="0">
      <alignment vertical="center"/>
    </xf>
    <xf numFmtId="0" fontId="17" fillId="33" borderId="0" applyNumberFormat="0" applyBorder="0" applyAlignment="0" applyProtection="0">
      <alignment vertical="center"/>
    </xf>
    <xf numFmtId="0" fontId="40" fillId="33" borderId="0" applyNumberFormat="0" applyBorder="0" applyAlignment="0" applyProtection="0">
      <alignment vertical="center"/>
    </xf>
    <xf numFmtId="0" fontId="40" fillId="33" borderId="0" applyNumberFormat="0" applyBorder="0" applyAlignment="0" applyProtection="0">
      <alignment vertical="center"/>
    </xf>
    <xf numFmtId="0" fontId="40" fillId="33" borderId="0" applyNumberFormat="0" applyBorder="0" applyAlignment="0" applyProtection="0">
      <alignment vertical="center"/>
    </xf>
    <xf numFmtId="0" fontId="40" fillId="33" borderId="0" applyNumberFormat="0" applyBorder="0" applyAlignment="0" applyProtection="0">
      <alignment vertical="center"/>
    </xf>
    <xf numFmtId="0" fontId="17" fillId="33" borderId="0" applyNumberFormat="0" applyBorder="0" applyAlignment="0" applyProtection="0">
      <alignment vertical="center"/>
    </xf>
    <xf numFmtId="0" fontId="17" fillId="33" borderId="0" applyNumberFormat="0" applyBorder="0" applyAlignment="0" applyProtection="0">
      <alignment vertical="center"/>
    </xf>
    <xf numFmtId="0" fontId="17" fillId="33" borderId="0" applyNumberFormat="0" applyBorder="0" applyAlignment="0" applyProtection="0">
      <alignment vertical="center"/>
    </xf>
    <xf numFmtId="0" fontId="17" fillId="22" borderId="0" applyNumberFormat="0" applyBorder="0" applyAlignment="0" applyProtection="0">
      <alignment vertical="center"/>
    </xf>
    <xf numFmtId="0" fontId="40" fillId="22" borderId="0" applyNumberFormat="0" applyBorder="0" applyAlignment="0" applyProtection="0">
      <alignment vertical="center"/>
    </xf>
    <xf numFmtId="0" fontId="17" fillId="22" borderId="0" applyNumberFormat="0" applyBorder="0" applyAlignment="0" applyProtection="0">
      <alignment vertical="center"/>
    </xf>
    <xf numFmtId="0" fontId="40" fillId="22" borderId="0" applyNumberFormat="0" applyBorder="0" applyAlignment="0" applyProtection="0">
      <alignment vertical="center"/>
    </xf>
    <xf numFmtId="0" fontId="40" fillId="22" borderId="0" applyNumberFormat="0" applyBorder="0" applyAlignment="0" applyProtection="0">
      <alignment vertical="center"/>
    </xf>
    <xf numFmtId="0" fontId="17" fillId="22" borderId="0" applyNumberFormat="0" applyBorder="0" applyAlignment="0" applyProtection="0">
      <alignment vertical="center"/>
    </xf>
    <xf numFmtId="0" fontId="17" fillId="22" borderId="0" applyNumberFormat="0" applyBorder="0" applyAlignment="0" applyProtection="0">
      <alignment vertical="center"/>
    </xf>
    <xf numFmtId="0" fontId="17" fillId="22" borderId="0" applyNumberFormat="0" applyBorder="0" applyAlignment="0" applyProtection="0">
      <alignment vertical="center"/>
    </xf>
    <xf numFmtId="0" fontId="40" fillId="22" borderId="0" applyNumberFormat="0" applyBorder="0" applyAlignment="0" applyProtection="0">
      <alignment vertical="center"/>
    </xf>
    <xf numFmtId="0" fontId="40" fillId="22" borderId="0" applyNumberFormat="0" applyBorder="0" applyAlignment="0" applyProtection="0">
      <alignment vertical="center"/>
    </xf>
    <xf numFmtId="0" fontId="40" fillId="22" borderId="0" applyNumberFormat="0" applyBorder="0" applyAlignment="0" applyProtection="0">
      <alignment vertical="center"/>
    </xf>
    <xf numFmtId="0" fontId="40" fillId="22" borderId="0" applyNumberFormat="0" applyBorder="0" applyAlignment="0" applyProtection="0">
      <alignment vertical="center"/>
    </xf>
    <xf numFmtId="0" fontId="17" fillId="22" borderId="0" applyNumberFormat="0" applyBorder="0" applyAlignment="0" applyProtection="0">
      <alignment vertical="center"/>
    </xf>
    <xf numFmtId="0" fontId="17" fillId="22" borderId="0" applyNumberFormat="0" applyBorder="0" applyAlignment="0" applyProtection="0">
      <alignment vertical="center"/>
    </xf>
    <xf numFmtId="0" fontId="17" fillId="22" borderId="0" applyNumberFormat="0" applyBorder="0" applyAlignment="0" applyProtection="0">
      <alignment vertical="center"/>
    </xf>
    <xf numFmtId="0" fontId="17" fillId="24" borderId="0" applyNumberFormat="0" applyBorder="0" applyAlignment="0" applyProtection="0">
      <alignment vertical="center"/>
    </xf>
    <xf numFmtId="0" fontId="40" fillId="24" borderId="0" applyNumberFormat="0" applyBorder="0" applyAlignment="0" applyProtection="0">
      <alignment vertical="center"/>
    </xf>
    <xf numFmtId="0" fontId="17" fillId="24" borderId="0" applyNumberFormat="0" applyBorder="0" applyAlignment="0" applyProtection="0">
      <alignment vertical="center"/>
    </xf>
    <xf numFmtId="0" fontId="40" fillId="24" borderId="0" applyNumberFormat="0" applyBorder="0" applyAlignment="0" applyProtection="0">
      <alignment vertical="center"/>
    </xf>
    <xf numFmtId="0" fontId="40" fillId="24" borderId="0" applyNumberFormat="0" applyBorder="0" applyAlignment="0" applyProtection="0">
      <alignment vertical="center"/>
    </xf>
    <xf numFmtId="0" fontId="17" fillId="24" borderId="0" applyNumberFormat="0" applyBorder="0" applyAlignment="0" applyProtection="0">
      <alignment vertical="center"/>
    </xf>
    <xf numFmtId="0" fontId="17" fillId="24" borderId="0" applyNumberFormat="0" applyBorder="0" applyAlignment="0" applyProtection="0">
      <alignment vertical="center"/>
    </xf>
    <xf numFmtId="0" fontId="17" fillId="24" borderId="0" applyNumberFormat="0" applyBorder="0" applyAlignment="0" applyProtection="0">
      <alignment vertical="center"/>
    </xf>
    <xf numFmtId="0" fontId="40" fillId="24" borderId="0" applyNumberFormat="0" applyBorder="0" applyAlignment="0" applyProtection="0">
      <alignment vertical="center"/>
    </xf>
    <xf numFmtId="0" fontId="40" fillId="24" borderId="0" applyNumberFormat="0" applyBorder="0" applyAlignment="0" applyProtection="0">
      <alignment vertical="center"/>
    </xf>
    <xf numFmtId="0" fontId="40" fillId="24" borderId="0" applyNumberFormat="0" applyBorder="0" applyAlignment="0" applyProtection="0">
      <alignment vertical="center"/>
    </xf>
    <xf numFmtId="0" fontId="40" fillId="24" borderId="0" applyNumberFormat="0" applyBorder="0" applyAlignment="0" applyProtection="0">
      <alignment vertical="center"/>
    </xf>
    <xf numFmtId="0" fontId="17" fillId="24" borderId="0" applyNumberFormat="0" applyBorder="0" applyAlignment="0" applyProtection="0">
      <alignment vertical="center"/>
    </xf>
    <xf numFmtId="0" fontId="17" fillId="24" borderId="0" applyNumberFormat="0" applyBorder="0" applyAlignment="0" applyProtection="0">
      <alignment vertical="center"/>
    </xf>
    <xf numFmtId="0" fontId="17" fillId="24" borderId="0" applyNumberFormat="0" applyBorder="0" applyAlignment="0" applyProtection="0">
      <alignment vertical="center"/>
    </xf>
    <xf numFmtId="0" fontId="17" fillId="13" borderId="0" applyNumberFormat="0" applyBorder="0" applyAlignment="0" applyProtection="0">
      <alignment vertical="center"/>
    </xf>
    <xf numFmtId="0" fontId="40" fillId="13" borderId="0" applyNumberFormat="0" applyBorder="0" applyAlignment="0" applyProtection="0">
      <alignment vertical="center"/>
    </xf>
    <xf numFmtId="0" fontId="17" fillId="13" borderId="0" applyNumberFormat="0" applyBorder="0" applyAlignment="0" applyProtection="0">
      <alignment vertical="center"/>
    </xf>
    <xf numFmtId="0" fontId="40" fillId="13" borderId="0" applyNumberFormat="0" applyBorder="0" applyAlignment="0" applyProtection="0">
      <alignment vertical="center"/>
    </xf>
    <xf numFmtId="0" fontId="40" fillId="13" borderId="0" applyNumberFormat="0" applyBorder="0" applyAlignment="0" applyProtection="0">
      <alignment vertical="center"/>
    </xf>
    <xf numFmtId="0" fontId="17" fillId="13" borderId="0" applyNumberFormat="0" applyBorder="0" applyAlignment="0" applyProtection="0">
      <alignment vertical="center"/>
    </xf>
    <xf numFmtId="0" fontId="17" fillId="13" borderId="0" applyNumberFormat="0" applyBorder="0" applyAlignment="0" applyProtection="0">
      <alignment vertical="center"/>
    </xf>
    <xf numFmtId="0" fontId="17" fillId="13" borderId="0" applyNumberFormat="0" applyBorder="0" applyAlignment="0" applyProtection="0">
      <alignment vertical="center"/>
    </xf>
    <xf numFmtId="0" fontId="40" fillId="13" borderId="0" applyNumberFormat="0" applyBorder="0" applyAlignment="0" applyProtection="0">
      <alignment vertical="center"/>
    </xf>
    <xf numFmtId="0" fontId="40" fillId="13" borderId="0" applyNumberFormat="0" applyBorder="0" applyAlignment="0" applyProtection="0">
      <alignment vertical="center"/>
    </xf>
    <xf numFmtId="0" fontId="40" fillId="13" borderId="0" applyNumberFormat="0" applyBorder="0" applyAlignment="0" applyProtection="0">
      <alignment vertical="center"/>
    </xf>
    <xf numFmtId="0" fontId="40" fillId="13" borderId="0" applyNumberFormat="0" applyBorder="0" applyAlignment="0" applyProtection="0">
      <alignment vertical="center"/>
    </xf>
    <xf numFmtId="0" fontId="17" fillId="13" borderId="0" applyNumberFormat="0" applyBorder="0" applyAlignment="0" applyProtection="0">
      <alignment vertical="center"/>
    </xf>
    <xf numFmtId="0" fontId="17" fillId="13" borderId="0" applyNumberFormat="0" applyBorder="0" applyAlignment="0" applyProtection="0">
      <alignment vertical="center"/>
    </xf>
    <xf numFmtId="0" fontId="17" fillId="13" borderId="0" applyNumberFormat="0" applyBorder="0" applyAlignment="0" applyProtection="0">
      <alignment vertical="center"/>
    </xf>
    <xf numFmtId="0" fontId="17" fillId="14" borderId="0" applyNumberFormat="0" applyBorder="0" applyAlignment="0" applyProtection="0">
      <alignment vertical="center"/>
    </xf>
    <xf numFmtId="0" fontId="40" fillId="14" borderId="0" applyNumberFormat="0" applyBorder="0" applyAlignment="0" applyProtection="0">
      <alignment vertical="center"/>
    </xf>
    <xf numFmtId="0" fontId="17" fillId="14" borderId="0" applyNumberFormat="0" applyBorder="0" applyAlignment="0" applyProtection="0">
      <alignment vertical="center"/>
    </xf>
    <xf numFmtId="0" fontId="40" fillId="14" borderId="0" applyNumberFormat="0" applyBorder="0" applyAlignment="0" applyProtection="0">
      <alignment vertical="center"/>
    </xf>
    <xf numFmtId="0" fontId="40" fillId="14" borderId="0" applyNumberFormat="0" applyBorder="0" applyAlignment="0" applyProtection="0">
      <alignment vertical="center"/>
    </xf>
    <xf numFmtId="0" fontId="17" fillId="14" borderId="0" applyNumberFormat="0" applyBorder="0" applyAlignment="0" applyProtection="0">
      <alignment vertical="center"/>
    </xf>
    <xf numFmtId="0" fontId="17" fillId="14" borderId="0" applyNumberFormat="0" applyBorder="0" applyAlignment="0" applyProtection="0">
      <alignment vertical="center"/>
    </xf>
    <xf numFmtId="0" fontId="17" fillId="14" borderId="0" applyNumberFormat="0" applyBorder="0" applyAlignment="0" applyProtection="0">
      <alignment vertical="center"/>
    </xf>
    <xf numFmtId="0" fontId="40" fillId="14" borderId="0" applyNumberFormat="0" applyBorder="0" applyAlignment="0" applyProtection="0">
      <alignment vertical="center"/>
    </xf>
    <xf numFmtId="0" fontId="40" fillId="14" borderId="0" applyNumberFormat="0" applyBorder="0" applyAlignment="0" applyProtection="0">
      <alignment vertical="center"/>
    </xf>
    <xf numFmtId="0" fontId="40" fillId="14" borderId="0" applyNumberFormat="0" applyBorder="0" applyAlignment="0" applyProtection="0">
      <alignment vertical="center"/>
    </xf>
    <xf numFmtId="0" fontId="40" fillId="14" borderId="0" applyNumberFormat="0" applyBorder="0" applyAlignment="0" applyProtection="0">
      <alignment vertical="center"/>
    </xf>
    <xf numFmtId="0" fontId="17" fillId="14" borderId="0" applyNumberFormat="0" applyBorder="0" applyAlignment="0" applyProtection="0">
      <alignment vertical="center"/>
    </xf>
    <xf numFmtId="0" fontId="17" fillId="14" borderId="0" applyNumberFormat="0" applyBorder="0" applyAlignment="0" applyProtection="0">
      <alignment vertical="center"/>
    </xf>
    <xf numFmtId="0" fontId="17" fillId="14" borderId="0" applyNumberFormat="0" applyBorder="0" applyAlignment="0" applyProtection="0">
      <alignment vertical="center"/>
    </xf>
    <xf numFmtId="0" fontId="17" fillId="23" borderId="0" applyNumberFormat="0" applyBorder="0" applyAlignment="0" applyProtection="0">
      <alignment vertical="center"/>
    </xf>
    <xf numFmtId="0" fontId="40" fillId="23" borderId="0" applyNumberFormat="0" applyBorder="0" applyAlignment="0" applyProtection="0">
      <alignment vertical="center"/>
    </xf>
    <xf numFmtId="0" fontId="17" fillId="23" borderId="0" applyNumberFormat="0" applyBorder="0" applyAlignment="0" applyProtection="0">
      <alignment vertical="center"/>
    </xf>
    <xf numFmtId="0" fontId="40" fillId="23" borderId="0" applyNumberFormat="0" applyBorder="0" applyAlignment="0" applyProtection="0">
      <alignment vertical="center"/>
    </xf>
    <xf numFmtId="0" fontId="40" fillId="23" borderId="0" applyNumberFormat="0" applyBorder="0" applyAlignment="0" applyProtection="0">
      <alignment vertical="center"/>
    </xf>
    <xf numFmtId="0" fontId="17" fillId="23" borderId="0" applyNumberFormat="0" applyBorder="0" applyAlignment="0" applyProtection="0">
      <alignment vertical="center"/>
    </xf>
    <xf numFmtId="0" fontId="17" fillId="23" borderId="0" applyNumberFormat="0" applyBorder="0" applyAlignment="0" applyProtection="0">
      <alignment vertical="center"/>
    </xf>
    <xf numFmtId="0" fontId="17" fillId="23" borderId="0" applyNumberFormat="0" applyBorder="0" applyAlignment="0" applyProtection="0">
      <alignment vertical="center"/>
    </xf>
    <xf numFmtId="0" fontId="40" fillId="23" borderId="0" applyNumberFormat="0" applyBorder="0" applyAlignment="0" applyProtection="0">
      <alignment vertical="center"/>
    </xf>
    <xf numFmtId="0" fontId="40" fillId="23" borderId="0" applyNumberFormat="0" applyBorder="0" applyAlignment="0" applyProtection="0">
      <alignment vertical="center"/>
    </xf>
    <xf numFmtId="0" fontId="40" fillId="23" borderId="0" applyNumberFormat="0" applyBorder="0" applyAlignment="0" applyProtection="0">
      <alignment vertical="center"/>
    </xf>
    <xf numFmtId="0" fontId="40" fillId="23" borderId="0" applyNumberFormat="0" applyBorder="0" applyAlignment="0" applyProtection="0">
      <alignment vertical="center"/>
    </xf>
    <xf numFmtId="0" fontId="17" fillId="23" borderId="0" applyNumberFormat="0" applyBorder="0" applyAlignment="0" applyProtection="0">
      <alignment vertical="center"/>
    </xf>
    <xf numFmtId="0" fontId="17" fillId="23" borderId="0" applyNumberFormat="0" applyBorder="0" applyAlignment="0" applyProtection="0">
      <alignment vertical="center"/>
    </xf>
    <xf numFmtId="0" fontId="17" fillId="23" borderId="0" applyNumberFormat="0" applyBorder="0" applyAlignment="0" applyProtection="0">
      <alignment vertical="center"/>
    </xf>
    <xf numFmtId="198" fontId="66" fillId="0" borderId="10" applyFont="0" applyFill="0" applyBorder="0" applyAlignment="0" applyProtection="0"/>
    <xf numFmtId="0" fontId="33" fillId="0" borderId="0"/>
    <xf numFmtId="0" fontId="33" fillId="0" borderId="0" applyNumberFormat="0" applyFill="0" applyBorder="0" applyAlignment="0" applyProtection="0"/>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9" fillId="34" borderId="11" applyNumberFormat="0" applyAlignment="0" applyProtection="0">
      <alignment vertical="center"/>
    </xf>
    <xf numFmtId="0" fontId="67" fillId="34" borderId="11" applyNumberFormat="0" applyAlignment="0" applyProtection="0">
      <alignment vertical="center"/>
    </xf>
    <xf numFmtId="0" fontId="19" fillId="34" borderId="11" applyNumberFormat="0" applyAlignment="0" applyProtection="0">
      <alignment vertical="center"/>
    </xf>
    <xf numFmtId="0" fontId="67" fillId="34" borderId="11" applyNumberFormat="0" applyAlignment="0" applyProtection="0">
      <alignment vertical="center"/>
    </xf>
    <xf numFmtId="0" fontId="67" fillId="34" borderId="11" applyNumberFormat="0" applyAlignment="0" applyProtection="0">
      <alignment vertical="center"/>
    </xf>
    <xf numFmtId="0" fontId="19" fillId="34" borderId="11" applyNumberFormat="0" applyAlignment="0" applyProtection="0">
      <alignment vertical="center"/>
    </xf>
    <xf numFmtId="0" fontId="19" fillId="34" borderId="11" applyNumberFormat="0" applyAlignment="0" applyProtection="0">
      <alignment vertical="center"/>
    </xf>
    <xf numFmtId="0" fontId="19" fillId="34" borderId="11" applyNumberFormat="0" applyAlignment="0" applyProtection="0">
      <alignment vertical="center"/>
    </xf>
    <xf numFmtId="0" fontId="67" fillId="34" borderId="11" applyNumberFormat="0" applyAlignment="0" applyProtection="0">
      <alignment vertical="center"/>
    </xf>
    <xf numFmtId="0" fontId="67" fillId="34" borderId="11" applyNumberFormat="0" applyAlignment="0" applyProtection="0">
      <alignment vertical="center"/>
    </xf>
    <xf numFmtId="0" fontId="67" fillId="34" borderId="11" applyNumberFormat="0" applyAlignment="0" applyProtection="0">
      <alignment vertical="center"/>
    </xf>
    <xf numFmtId="0" fontId="67" fillId="34" borderId="11" applyNumberFormat="0" applyAlignment="0" applyProtection="0">
      <alignment vertical="center"/>
    </xf>
    <xf numFmtId="0" fontId="19" fillId="34" borderId="11" applyNumberFormat="0" applyAlignment="0" applyProtection="0">
      <alignment vertical="center"/>
    </xf>
    <xf numFmtId="0" fontId="19" fillId="34" borderId="11" applyNumberFormat="0" applyAlignment="0" applyProtection="0">
      <alignment vertical="center"/>
    </xf>
    <xf numFmtId="0" fontId="19" fillId="34" borderId="11" applyNumberFormat="0" applyAlignment="0" applyProtection="0">
      <alignment vertical="center"/>
    </xf>
    <xf numFmtId="0" fontId="20" fillId="19" borderId="0" applyNumberFormat="0" applyBorder="0" applyAlignment="0" applyProtection="0">
      <alignment vertical="center"/>
    </xf>
    <xf numFmtId="0" fontId="68" fillId="19" borderId="0" applyNumberFormat="0" applyBorder="0" applyAlignment="0" applyProtection="0">
      <alignment vertical="center"/>
    </xf>
    <xf numFmtId="0" fontId="20" fillId="19" borderId="0" applyNumberFormat="0" applyBorder="0" applyAlignment="0" applyProtection="0">
      <alignment vertical="center"/>
    </xf>
    <xf numFmtId="0" fontId="68" fillId="19" borderId="0" applyNumberFormat="0" applyBorder="0" applyAlignment="0" applyProtection="0">
      <alignment vertical="center"/>
    </xf>
    <xf numFmtId="0" fontId="68" fillId="19" borderId="0" applyNumberFormat="0" applyBorder="0" applyAlignment="0" applyProtection="0">
      <alignment vertical="center"/>
    </xf>
    <xf numFmtId="0" fontId="20" fillId="19" borderId="0" applyNumberFormat="0" applyBorder="0" applyAlignment="0" applyProtection="0">
      <alignment vertical="center"/>
    </xf>
    <xf numFmtId="0" fontId="20" fillId="19" borderId="0" applyNumberFormat="0" applyBorder="0" applyAlignment="0" applyProtection="0">
      <alignment vertical="center"/>
    </xf>
    <xf numFmtId="0" fontId="20" fillId="19" borderId="0" applyNumberFormat="0" applyBorder="0" applyAlignment="0" applyProtection="0">
      <alignment vertical="center"/>
    </xf>
    <xf numFmtId="0" fontId="68" fillId="19" borderId="0" applyNumberFormat="0" applyBorder="0" applyAlignment="0" applyProtection="0">
      <alignment vertical="center"/>
    </xf>
    <xf numFmtId="0" fontId="68" fillId="19" borderId="0" applyNumberFormat="0" applyBorder="0" applyAlignment="0" applyProtection="0">
      <alignment vertical="center"/>
    </xf>
    <xf numFmtId="0" fontId="68" fillId="19" borderId="0" applyNumberFormat="0" applyBorder="0" applyAlignment="0" applyProtection="0">
      <alignment vertical="center"/>
    </xf>
    <xf numFmtId="0" fontId="68" fillId="19" borderId="0" applyNumberFormat="0" applyBorder="0" applyAlignment="0" applyProtection="0">
      <alignment vertical="center"/>
    </xf>
    <xf numFmtId="0" fontId="20" fillId="19" borderId="0" applyNumberFormat="0" applyBorder="0" applyAlignment="0" applyProtection="0">
      <alignment vertical="center"/>
    </xf>
    <xf numFmtId="0" fontId="20" fillId="19" borderId="0" applyNumberFormat="0" applyBorder="0" applyAlignment="0" applyProtection="0">
      <alignment vertical="center"/>
    </xf>
    <xf numFmtId="0" fontId="20" fillId="19" borderId="0" applyNumberFormat="0" applyBorder="0" applyAlignment="0" applyProtection="0">
      <alignment vertical="center"/>
    </xf>
    <xf numFmtId="9" fontId="1" fillId="0" borderId="0" applyFont="0" applyFill="0" applyBorder="0" applyAlignment="0" applyProtection="0"/>
    <xf numFmtId="9" fontId="1" fillId="0" borderId="0" applyFont="0" applyFill="0" applyBorder="0" applyAlignment="0" applyProtection="0"/>
    <xf numFmtId="0" fontId="69"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38" fillId="0" borderId="0" applyNumberFormat="0" applyFill="0" applyBorder="0" applyAlignment="0" applyProtection="0"/>
    <xf numFmtId="0" fontId="69"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4" fillId="35" borderId="12" applyNumberFormat="0" applyFont="0" applyAlignment="0" applyProtection="0">
      <alignment vertical="center"/>
    </xf>
    <xf numFmtId="0" fontId="71"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71" fillId="35" borderId="12" applyNumberFormat="0" applyFont="0" applyAlignment="0" applyProtection="0">
      <alignment vertical="center"/>
    </xf>
    <xf numFmtId="0" fontId="71"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71" fillId="35" borderId="12" applyNumberFormat="0" applyFont="0" applyAlignment="0" applyProtection="0">
      <alignment vertical="center"/>
    </xf>
    <xf numFmtId="0" fontId="71"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71" fillId="35" borderId="12" applyNumberFormat="0" applyFont="0" applyAlignment="0" applyProtection="0">
      <alignment vertical="center"/>
    </xf>
    <xf numFmtId="0" fontId="71"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1" fillId="35" borderId="12" applyNumberFormat="0" applyFont="0" applyAlignment="0" applyProtection="0">
      <alignment vertical="center"/>
    </xf>
    <xf numFmtId="0" fontId="21" fillId="0" borderId="13" applyNumberFormat="0" applyFill="0" applyAlignment="0" applyProtection="0">
      <alignment vertical="center"/>
    </xf>
    <xf numFmtId="0" fontId="72" fillId="0" borderId="13" applyNumberFormat="0" applyFill="0" applyAlignment="0" applyProtection="0">
      <alignment vertical="center"/>
    </xf>
    <xf numFmtId="0" fontId="21" fillId="0" borderId="13" applyNumberFormat="0" applyFill="0" applyAlignment="0" applyProtection="0">
      <alignment vertical="center"/>
    </xf>
    <xf numFmtId="0" fontId="72" fillId="0" borderId="13" applyNumberFormat="0" applyFill="0" applyAlignment="0" applyProtection="0">
      <alignment vertical="center"/>
    </xf>
    <xf numFmtId="0" fontId="72"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72" fillId="0" borderId="13" applyNumberFormat="0" applyFill="0" applyAlignment="0" applyProtection="0">
      <alignment vertical="center"/>
    </xf>
    <xf numFmtId="0" fontId="72" fillId="0" borderId="13" applyNumberFormat="0" applyFill="0" applyAlignment="0" applyProtection="0">
      <alignment vertical="center"/>
    </xf>
    <xf numFmtId="0" fontId="72" fillId="0" borderId="13" applyNumberFormat="0" applyFill="0" applyAlignment="0" applyProtection="0">
      <alignment vertical="center"/>
    </xf>
    <xf numFmtId="0" fontId="72"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86" fillId="0" borderId="0"/>
    <xf numFmtId="0" fontId="73" fillId="3" borderId="0" applyNumberFormat="0" applyBorder="0" applyAlignment="0" applyProtection="0">
      <alignment vertical="center"/>
    </xf>
    <xf numFmtId="0" fontId="74" fillId="3" borderId="0" applyNumberFormat="0" applyBorder="0" applyAlignment="0" applyProtection="0">
      <alignment vertical="center"/>
    </xf>
    <xf numFmtId="0" fontId="73" fillId="3" borderId="0" applyNumberFormat="0" applyBorder="0" applyAlignment="0" applyProtection="0">
      <alignment vertical="center"/>
    </xf>
    <xf numFmtId="0" fontId="74" fillId="3" borderId="0" applyNumberFormat="0" applyBorder="0" applyAlignment="0" applyProtection="0">
      <alignment vertical="center"/>
    </xf>
    <xf numFmtId="0" fontId="74" fillId="3" borderId="0" applyNumberFormat="0" applyBorder="0" applyAlignment="0" applyProtection="0">
      <alignment vertical="center"/>
    </xf>
    <xf numFmtId="0" fontId="22" fillId="3" borderId="0" applyNumberFormat="0" applyBorder="0" applyAlignment="0" applyProtection="0">
      <alignment vertical="center"/>
    </xf>
    <xf numFmtId="0" fontId="22" fillId="3" borderId="0" applyNumberFormat="0" applyBorder="0" applyAlignment="0" applyProtection="0">
      <alignment vertical="center"/>
    </xf>
    <xf numFmtId="0" fontId="74" fillId="3" borderId="0" applyNumberFormat="0" applyBorder="0" applyAlignment="0" applyProtection="0">
      <alignment vertical="center"/>
    </xf>
    <xf numFmtId="0" fontId="74" fillId="3" borderId="0" applyNumberFormat="0" applyBorder="0" applyAlignment="0" applyProtection="0">
      <alignment vertical="center"/>
    </xf>
    <xf numFmtId="0" fontId="22" fillId="3" borderId="0" applyNumberFormat="0" applyBorder="0" applyAlignment="0" applyProtection="0">
      <alignment vertical="center"/>
    </xf>
    <xf numFmtId="0" fontId="22" fillId="3" borderId="0" applyNumberFormat="0" applyBorder="0" applyAlignment="0" applyProtection="0">
      <alignment vertical="center"/>
    </xf>
    <xf numFmtId="0" fontId="22" fillId="3" borderId="0" applyNumberFormat="0" applyBorder="0" applyAlignment="0" applyProtection="0">
      <alignment vertical="center"/>
    </xf>
    <xf numFmtId="0" fontId="74" fillId="3" borderId="0" applyNumberFormat="0" applyBorder="0" applyAlignment="0" applyProtection="0">
      <alignment vertical="center"/>
    </xf>
    <xf numFmtId="0" fontId="74" fillId="3" borderId="0" applyNumberFormat="0" applyBorder="0" applyAlignment="0" applyProtection="0">
      <alignment vertical="center"/>
    </xf>
    <xf numFmtId="0" fontId="22" fillId="3" borderId="0" applyNumberFormat="0" applyBorder="0" applyAlignment="0" applyProtection="0">
      <alignment vertical="center"/>
    </xf>
    <xf numFmtId="0" fontId="22" fillId="3" borderId="0" applyNumberFormat="0" applyBorder="0" applyAlignment="0" applyProtection="0">
      <alignment vertical="center"/>
    </xf>
    <xf numFmtId="0" fontId="22" fillId="3" borderId="0" applyNumberFormat="0" applyBorder="0" applyAlignment="0" applyProtection="0">
      <alignment vertical="center"/>
    </xf>
    <xf numFmtId="0" fontId="75" fillId="0" borderId="14" applyNumberFormat="0" applyFont="0" applyFill="0" applyBorder="0" applyProtection="0">
      <alignment vertical="top" wrapText="1"/>
    </xf>
    <xf numFmtId="0" fontId="75" fillId="0" borderId="14" applyNumberFormat="0" applyFont="0" applyFill="0" applyBorder="0" applyProtection="0">
      <alignment vertical="center" wrapText="1"/>
    </xf>
    <xf numFmtId="0" fontId="23" fillId="36" borderId="15" applyNumberFormat="0" applyAlignment="0" applyProtection="0">
      <alignment vertical="center"/>
    </xf>
    <xf numFmtId="0" fontId="76" fillId="36" borderId="15" applyNumberFormat="0" applyAlignment="0" applyProtection="0">
      <alignment vertical="center"/>
    </xf>
    <xf numFmtId="0" fontId="23" fillId="36" borderId="15" applyNumberFormat="0" applyAlignment="0" applyProtection="0">
      <alignment vertical="center"/>
    </xf>
    <xf numFmtId="0" fontId="76" fillId="36" borderId="15" applyNumberFormat="0" applyAlignment="0" applyProtection="0">
      <alignment vertical="center"/>
    </xf>
    <xf numFmtId="0" fontId="76" fillId="36" borderId="15" applyNumberFormat="0" applyAlignment="0" applyProtection="0">
      <alignment vertical="center"/>
    </xf>
    <xf numFmtId="0" fontId="23" fillId="36" borderId="15" applyNumberFormat="0" applyAlignment="0" applyProtection="0">
      <alignment vertical="center"/>
    </xf>
    <xf numFmtId="0" fontId="23" fillId="36" borderId="15" applyNumberFormat="0" applyAlignment="0" applyProtection="0">
      <alignment vertical="center"/>
    </xf>
    <xf numFmtId="0" fontId="23" fillId="36" borderId="15" applyNumberFormat="0" applyAlignment="0" applyProtection="0">
      <alignment vertical="center"/>
    </xf>
    <xf numFmtId="0" fontId="76" fillId="36" borderId="15" applyNumberFormat="0" applyAlignment="0" applyProtection="0">
      <alignment vertical="center"/>
    </xf>
    <xf numFmtId="0" fontId="76" fillId="36" borderId="15" applyNumberFormat="0" applyAlignment="0" applyProtection="0">
      <alignment vertical="center"/>
    </xf>
    <xf numFmtId="0" fontId="76" fillId="36" borderId="15" applyNumberFormat="0" applyAlignment="0" applyProtection="0">
      <alignment vertical="center"/>
    </xf>
    <xf numFmtId="0" fontId="76" fillId="36" borderId="15" applyNumberFormat="0" applyAlignment="0" applyProtection="0">
      <alignment vertical="center"/>
    </xf>
    <xf numFmtId="0" fontId="23" fillId="36" borderId="15" applyNumberFormat="0" applyAlignment="0" applyProtection="0">
      <alignment vertical="center"/>
    </xf>
    <xf numFmtId="0" fontId="23" fillId="36" borderId="15" applyNumberFormat="0" applyAlignment="0" applyProtection="0">
      <alignment vertical="center"/>
    </xf>
    <xf numFmtId="0" fontId="23" fillId="36" borderId="15" applyNumberFormat="0" applyAlignment="0" applyProtection="0">
      <alignment vertical="center"/>
    </xf>
    <xf numFmtId="0" fontId="3"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3"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3" fillId="0" borderId="0" applyNumberFormat="0" applyFill="0" applyBorder="0" applyAlignment="0" applyProtection="0">
      <alignment vertical="center"/>
    </xf>
    <xf numFmtId="0" fontId="3" fillId="0" borderId="0" applyNumberFormat="0" applyFill="0" applyBorder="0" applyAlignment="0" applyProtection="0">
      <alignment vertical="center"/>
    </xf>
    <xf numFmtId="0" fontId="3"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3" fillId="0" borderId="0" applyNumberFormat="0" applyFill="0" applyBorder="0" applyAlignment="0" applyProtection="0">
      <alignment vertical="center"/>
    </xf>
    <xf numFmtId="0" fontId="3" fillId="0" borderId="0" applyNumberFormat="0" applyFill="0" applyBorder="0" applyAlignment="0" applyProtection="0">
      <alignment vertical="center"/>
    </xf>
    <xf numFmtId="0" fontId="3" fillId="0" borderId="0" applyNumberFormat="0" applyFill="0" applyBorder="0" applyAlignment="0" applyProtection="0">
      <alignment vertical="center"/>
    </xf>
    <xf numFmtId="38" fontId="1" fillId="0" borderId="0" applyFont="0" applyFill="0" applyBorder="0" applyAlignment="0" applyProtection="0"/>
    <xf numFmtId="38" fontId="1" fillId="0" borderId="0" applyFont="0" applyFill="0" applyBorder="0" applyAlignment="0" applyProtection="0"/>
    <xf numFmtId="38" fontId="1" fillId="0" borderId="0" applyFont="0" applyFill="0" applyBorder="0" applyAlignment="0" applyProtection="0"/>
    <xf numFmtId="38" fontId="1" fillId="0" borderId="0" applyFont="0" applyFill="0" applyBorder="0" applyAlignment="0" applyProtection="0"/>
    <xf numFmtId="38" fontId="1" fillId="0" borderId="0" applyFont="0" applyFill="0" applyBorder="0" applyAlignment="0" applyProtection="0"/>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5" fillId="0" borderId="17" applyNumberFormat="0" applyFill="0" applyAlignment="0" applyProtection="0">
      <alignment vertical="center"/>
    </xf>
    <xf numFmtId="0" fontId="25" fillId="0" borderId="17" applyNumberFormat="0" applyFill="0" applyAlignment="0" applyProtection="0">
      <alignment vertical="center"/>
    </xf>
    <xf numFmtId="0" fontId="25" fillId="0" borderId="17" applyNumberFormat="0" applyFill="0" applyAlignment="0" applyProtection="0">
      <alignment vertical="center"/>
    </xf>
    <xf numFmtId="0" fontId="25" fillId="0" borderId="17" applyNumberFormat="0" applyFill="0" applyAlignment="0" applyProtection="0">
      <alignment vertical="center"/>
    </xf>
    <xf numFmtId="0" fontId="25" fillId="0" borderId="17" applyNumberFormat="0" applyFill="0" applyAlignment="0" applyProtection="0">
      <alignment vertical="center"/>
    </xf>
    <xf numFmtId="0" fontId="25" fillId="0" borderId="17" applyNumberFormat="0" applyFill="0" applyAlignment="0" applyProtection="0">
      <alignment vertical="center"/>
    </xf>
    <xf numFmtId="0" fontId="25" fillId="0" borderId="17" applyNumberFormat="0" applyFill="0" applyAlignment="0" applyProtection="0">
      <alignment vertical="center"/>
    </xf>
    <xf numFmtId="0" fontId="25" fillId="0" borderId="17" applyNumberFormat="0" applyFill="0" applyAlignment="0" applyProtection="0">
      <alignment vertical="center"/>
    </xf>
    <xf numFmtId="0" fontId="25" fillId="0" borderId="17" applyNumberFormat="0" applyFill="0" applyAlignment="0" applyProtection="0">
      <alignment vertical="center"/>
    </xf>
    <xf numFmtId="0" fontId="25" fillId="0" borderId="17" applyNumberFormat="0" applyFill="0" applyAlignment="0" applyProtection="0">
      <alignment vertical="center"/>
    </xf>
    <xf numFmtId="0" fontId="25" fillId="0" borderId="17" applyNumberFormat="0" applyFill="0" applyAlignment="0" applyProtection="0">
      <alignment vertical="center"/>
    </xf>
    <xf numFmtId="0" fontId="25" fillId="0" borderId="17" applyNumberFormat="0" applyFill="0" applyAlignment="0" applyProtection="0">
      <alignment vertical="center"/>
    </xf>
    <xf numFmtId="0" fontId="25" fillId="0" borderId="17" applyNumberFormat="0" applyFill="0" applyAlignment="0" applyProtection="0">
      <alignment vertical="center"/>
    </xf>
    <xf numFmtId="0" fontId="25" fillId="0" borderId="17" applyNumberFormat="0" applyFill="0" applyAlignment="0" applyProtection="0">
      <alignment vertical="center"/>
    </xf>
    <xf numFmtId="0" fontId="26" fillId="0" borderId="18" applyNumberFormat="0" applyFill="0" applyAlignment="0" applyProtection="0">
      <alignment vertical="center"/>
    </xf>
    <xf numFmtId="0" fontId="26" fillId="0" borderId="18" applyNumberFormat="0" applyFill="0" applyAlignment="0" applyProtection="0">
      <alignment vertical="center"/>
    </xf>
    <xf numFmtId="0" fontId="26" fillId="0" borderId="18" applyNumberFormat="0" applyFill="0" applyAlignment="0" applyProtection="0">
      <alignment vertical="center"/>
    </xf>
    <xf numFmtId="0" fontId="26" fillId="0" borderId="18" applyNumberFormat="0" applyFill="0" applyAlignment="0" applyProtection="0">
      <alignment vertical="center"/>
    </xf>
    <xf numFmtId="0" fontId="26" fillId="0" borderId="18" applyNumberFormat="0" applyFill="0" applyAlignment="0" applyProtection="0">
      <alignment vertical="center"/>
    </xf>
    <xf numFmtId="0" fontId="26" fillId="0" borderId="18" applyNumberFormat="0" applyFill="0" applyAlignment="0" applyProtection="0">
      <alignment vertical="center"/>
    </xf>
    <xf numFmtId="0" fontId="26" fillId="0" borderId="18" applyNumberFormat="0" applyFill="0" applyAlignment="0" applyProtection="0">
      <alignment vertical="center"/>
    </xf>
    <xf numFmtId="0" fontId="26" fillId="0" borderId="18" applyNumberFormat="0" applyFill="0" applyAlignment="0" applyProtection="0">
      <alignment vertical="center"/>
    </xf>
    <xf numFmtId="0" fontId="26" fillId="0" borderId="18" applyNumberFormat="0" applyFill="0" applyAlignment="0" applyProtection="0">
      <alignment vertical="center"/>
    </xf>
    <xf numFmtId="0" fontId="26" fillId="0" borderId="18" applyNumberFormat="0" applyFill="0" applyAlignment="0" applyProtection="0">
      <alignment vertical="center"/>
    </xf>
    <xf numFmtId="0" fontId="26" fillId="0" borderId="18" applyNumberFormat="0" applyFill="0" applyAlignment="0" applyProtection="0">
      <alignment vertical="center"/>
    </xf>
    <xf numFmtId="0" fontId="26" fillId="0" borderId="18" applyNumberFormat="0" applyFill="0" applyAlignment="0" applyProtection="0">
      <alignment vertical="center"/>
    </xf>
    <xf numFmtId="0" fontId="26" fillId="0" borderId="18" applyNumberFormat="0" applyFill="0" applyAlignment="0" applyProtection="0">
      <alignment vertical="center"/>
    </xf>
    <xf numFmtId="0" fontId="26" fillId="0" borderId="18" applyNumberFormat="0" applyFill="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7" fillId="0" borderId="19" applyNumberFormat="0" applyFill="0" applyAlignment="0" applyProtection="0">
      <alignment vertical="center"/>
    </xf>
    <xf numFmtId="0" fontId="77" fillId="0" borderId="19" applyNumberFormat="0" applyFill="0" applyAlignment="0" applyProtection="0">
      <alignment vertical="center"/>
    </xf>
    <xf numFmtId="0" fontId="27" fillId="0" borderId="19" applyNumberFormat="0" applyFill="0" applyAlignment="0" applyProtection="0">
      <alignment vertical="center"/>
    </xf>
    <xf numFmtId="0" fontId="77" fillId="0" borderId="19" applyNumberFormat="0" applyFill="0" applyAlignment="0" applyProtection="0">
      <alignment vertical="center"/>
    </xf>
    <xf numFmtId="0" fontId="77" fillId="0" borderId="19" applyNumberFormat="0" applyFill="0" applyAlignment="0" applyProtection="0">
      <alignment vertical="center"/>
    </xf>
    <xf numFmtId="0" fontId="27" fillId="0" borderId="19" applyNumberFormat="0" applyFill="0" applyAlignment="0" applyProtection="0">
      <alignment vertical="center"/>
    </xf>
    <xf numFmtId="0" fontId="27" fillId="0" borderId="19" applyNumberFormat="0" applyFill="0" applyAlignment="0" applyProtection="0">
      <alignment vertical="center"/>
    </xf>
    <xf numFmtId="0" fontId="27" fillId="0" borderId="19" applyNumberFormat="0" applyFill="0" applyAlignment="0" applyProtection="0">
      <alignment vertical="center"/>
    </xf>
    <xf numFmtId="0" fontId="77" fillId="0" borderId="19" applyNumberFormat="0" applyFill="0" applyAlignment="0" applyProtection="0">
      <alignment vertical="center"/>
    </xf>
    <xf numFmtId="0" fontId="77" fillId="0" borderId="19" applyNumberFormat="0" applyFill="0" applyAlignment="0" applyProtection="0">
      <alignment vertical="center"/>
    </xf>
    <xf numFmtId="0" fontId="77" fillId="0" borderId="19" applyNumberFormat="0" applyFill="0" applyAlignment="0" applyProtection="0">
      <alignment vertical="center"/>
    </xf>
    <xf numFmtId="0" fontId="77" fillId="0" borderId="19" applyNumberFormat="0" applyFill="0" applyAlignment="0" applyProtection="0">
      <alignment vertical="center"/>
    </xf>
    <xf numFmtId="0" fontId="27" fillId="0" borderId="19" applyNumberFormat="0" applyFill="0" applyAlignment="0" applyProtection="0">
      <alignment vertical="center"/>
    </xf>
    <xf numFmtId="0" fontId="27" fillId="0" borderId="19" applyNumberFormat="0" applyFill="0" applyAlignment="0" applyProtection="0">
      <alignment vertical="center"/>
    </xf>
    <xf numFmtId="0" fontId="27" fillId="0" borderId="19" applyNumberFormat="0" applyFill="0" applyAlignment="0" applyProtection="0">
      <alignment vertical="center"/>
    </xf>
    <xf numFmtId="0" fontId="28" fillId="36" borderId="20" applyNumberFormat="0" applyAlignment="0" applyProtection="0">
      <alignment vertical="center"/>
    </xf>
    <xf numFmtId="0" fontId="78" fillId="36" borderId="20" applyNumberFormat="0" applyAlignment="0" applyProtection="0">
      <alignment vertical="center"/>
    </xf>
    <xf numFmtId="0" fontId="28" fillId="36" borderId="20" applyNumberFormat="0" applyAlignment="0" applyProtection="0">
      <alignment vertical="center"/>
    </xf>
    <xf numFmtId="0" fontId="78" fillId="36" borderId="20" applyNumberFormat="0" applyAlignment="0" applyProtection="0">
      <alignment vertical="center"/>
    </xf>
    <xf numFmtId="0" fontId="78" fillId="36" borderId="20" applyNumberFormat="0" applyAlignment="0" applyProtection="0">
      <alignment vertical="center"/>
    </xf>
    <xf numFmtId="0" fontId="28" fillId="36" borderId="20" applyNumberFormat="0" applyAlignment="0" applyProtection="0">
      <alignment vertical="center"/>
    </xf>
    <xf numFmtId="0" fontId="28" fillId="36" borderId="20" applyNumberFormat="0" applyAlignment="0" applyProtection="0">
      <alignment vertical="center"/>
    </xf>
    <xf numFmtId="0" fontId="28" fillId="36" borderId="20" applyNumberFormat="0" applyAlignment="0" applyProtection="0">
      <alignment vertical="center"/>
    </xf>
    <xf numFmtId="0" fontId="78" fillId="36" borderId="20" applyNumberFormat="0" applyAlignment="0" applyProtection="0">
      <alignment vertical="center"/>
    </xf>
    <xf numFmtId="0" fontId="78" fillId="36" borderId="20" applyNumberFormat="0" applyAlignment="0" applyProtection="0">
      <alignment vertical="center"/>
    </xf>
    <xf numFmtId="0" fontId="78" fillId="36" borderId="20" applyNumberFormat="0" applyAlignment="0" applyProtection="0">
      <alignment vertical="center"/>
    </xf>
    <xf numFmtId="0" fontId="78" fillId="36" borderId="20" applyNumberFormat="0" applyAlignment="0" applyProtection="0">
      <alignment vertical="center"/>
    </xf>
    <xf numFmtId="0" fontId="28" fillId="36" borderId="20" applyNumberFormat="0" applyAlignment="0" applyProtection="0">
      <alignment vertical="center"/>
    </xf>
    <xf numFmtId="0" fontId="28" fillId="36" borderId="20" applyNumberFormat="0" applyAlignment="0" applyProtection="0">
      <alignment vertical="center"/>
    </xf>
    <xf numFmtId="0" fontId="28" fillId="36" borderId="20" applyNumberFormat="0" applyAlignment="0" applyProtection="0">
      <alignment vertical="center"/>
    </xf>
    <xf numFmtId="0" fontId="1" fillId="0" borderId="0"/>
    <xf numFmtId="0" fontId="79" fillId="0" borderId="0">
      <alignment vertical="top"/>
    </xf>
    <xf numFmtId="0" fontId="80" fillId="0" borderId="0" applyFill="0" applyAlignment="0">
      <alignment vertical="top"/>
    </xf>
    <xf numFmtId="0" fontId="29"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29" fillId="0" borderId="0" applyNumberFormat="0" applyFill="0" applyBorder="0" applyAlignment="0" applyProtection="0">
      <alignment vertical="center"/>
    </xf>
    <xf numFmtId="199" fontId="82" fillId="0" borderId="21" applyFont="0" applyFill="0" applyBorder="0" applyAlignment="0" applyProtection="0"/>
    <xf numFmtId="194" fontId="83" fillId="0" borderId="0" applyFont="0" applyFill="0" applyBorder="0" applyAlignment="0" applyProtection="0"/>
    <xf numFmtId="195" fontId="83" fillId="0" borderId="0" applyFont="0" applyFill="0" applyBorder="0" applyAlignment="0" applyProtection="0"/>
    <xf numFmtId="196" fontId="1" fillId="0" borderId="0" applyFill="0" applyBorder="0" applyProtection="0">
      <alignment vertical="center"/>
    </xf>
    <xf numFmtId="6" fontId="39" fillId="0" borderId="0" applyFont="0" applyFill="0" applyBorder="0" applyAlignment="0" applyProtection="0">
      <alignment vertical="center"/>
    </xf>
    <xf numFmtId="6" fontId="39" fillId="0" borderId="0" applyFont="0" applyFill="0" applyBorder="0" applyAlignment="0" applyProtection="0">
      <alignment vertical="center"/>
    </xf>
    <xf numFmtId="6" fontId="39" fillId="0" borderId="0" applyFont="0" applyFill="0" applyBorder="0" applyAlignment="0" applyProtection="0">
      <alignment vertical="center"/>
    </xf>
    <xf numFmtId="6" fontId="39" fillId="0" borderId="0" applyFont="0" applyFill="0" applyBorder="0" applyAlignment="0" applyProtection="0">
      <alignment vertical="center"/>
    </xf>
    <xf numFmtId="182" fontId="32" fillId="0" borderId="0" applyFill="0" applyBorder="0" applyProtection="0">
      <alignment horizontal="center" vertical="center"/>
    </xf>
    <xf numFmtId="182" fontId="32" fillId="0" borderId="22" applyFill="0" applyBorder="0" applyProtection="0">
      <alignment horizontal="center"/>
    </xf>
    <xf numFmtId="0" fontId="30" fillId="7" borderId="15" applyNumberFormat="0" applyAlignment="0" applyProtection="0">
      <alignment vertical="center"/>
    </xf>
    <xf numFmtId="0" fontId="84" fillId="7" borderId="15" applyNumberFormat="0" applyAlignment="0" applyProtection="0">
      <alignment vertical="center"/>
    </xf>
    <xf numFmtId="0" fontId="30" fillId="7" borderId="15" applyNumberFormat="0" applyAlignment="0" applyProtection="0">
      <alignment vertical="center"/>
    </xf>
    <xf numFmtId="0" fontId="84" fillId="7" borderId="15" applyNumberFormat="0" applyAlignment="0" applyProtection="0">
      <alignment vertical="center"/>
    </xf>
    <xf numFmtId="0" fontId="84" fillId="7" borderId="15" applyNumberFormat="0" applyAlignment="0" applyProtection="0">
      <alignment vertical="center"/>
    </xf>
    <xf numFmtId="0" fontId="30" fillId="7" borderId="15" applyNumberFormat="0" applyAlignment="0" applyProtection="0">
      <alignment vertical="center"/>
    </xf>
    <xf numFmtId="0" fontId="30" fillId="7" borderId="15" applyNumberFormat="0" applyAlignment="0" applyProtection="0">
      <alignment vertical="center"/>
    </xf>
    <xf numFmtId="0" fontId="30" fillId="7" borderId="15" applyNumberFormat="0" applyAlignment="0" applyProtection="0">
      <alignment vertical="center"/>
    </xf>
    <xf numFmtId="0" fontId="84" fillId="7" borderId="15" applyNumberFormat="0" applyAlignment="0" applyProtection="0">
      <alignment vertical="center"/>
    </xf>
    <xf numFmtId="0" fontId="84" fillId="7" borderId="15" applyNumberFormat="0" applyAlignment="0" applyProtection="0">
      <alignment vertical="center"/>
    </xf>
    <xf numFmtId="0" fontId="84" fillId="7" borderId="15" applyNumberFormat="0" applyAlignment="0" applyProtection="0">
      <alignment vertical="center"/>
    </xf>
    <xf numFmtId="0" fontId="84" fillId="7" borderId="15" applyNumberFormat="0" applyAlignment="0" applyProtection="0">
      <alignment vertical="center"/>
    </xf>
    <xf numFmtId="0" fontId="30" fillId="7" borderId="15" applyNumberFormat="0" applyAlignment="0" applyProtection="0">
      <alignment vertical="center"/>
    </xf>
    <xf numFmtId="0" fontId="30" fillId="7" borderId="15" applyNumberFormat="0" applyAlignment="0" applyProtection="0">
      <alignment vertical="center"/>
    </xf>
    <xf numFmtId="0" fontId="30" fillId="7" borderId="15" applyNumberFormat="0" applyAlignment="0" applyProtection="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4" fillId="0" borderId="0">
      <alignment vertical="center"/>
    </xf>
    <xf numFmtId="0" fontId="44" fillId="0" borderId="0">
      <alignment vertical="center"/>
    </xf>
    <xf numFmtId="0" fontId="4" fillId="0" borderId="0">
      <alignment vertical="center"/>
    </xf>
    <xf numFmtId="0" fontId="44" fillId="0" borderId="0">
      <alignment vertical="center"/>
    </xf>
    <xf numFmtId="0" fontId="4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4" fillId="0" borderId="0">
      <alignment vertical="center"/>
    </xf>
    <xf numFmtId="0" fontId="44" fillId="0" borderId="0">
      <alignment vertical="center"/>
    </xf>
    <xf numFmtId="0" fontId="4" fillId="0" borderId="0">
      <alignment vertical="center"/>
    </xf>
    <xf numFmtId="0" fontId="4" fillId="0" borderId="0">
      <alignment vertical="center"/>
    </xf>
    <xf numFmtId="0" fontId="1" fillId="0" borderId="0"/>
    <xf numFmtId="0" fontId="1" fillId="0" borderId="0"/>
    <xf numFmtId="0" fontId="4" fillId="0" borderId="0">
      <alignment vertical="center"/>
    </xf>
    <xf numFmtId="0" fontId="1" fillId="0" borderId="0"/>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1" fillId="0" borderId="0">
      <alignment vertical="center"/>
    </xf>
    <xf numFmtId="0" fontId="4" fillId="0" borderId="0">
      <alignment vertical="center"/>
    </xf>
    <xf numFmtId="0" fontId="1" fillId="0" borderId="0">
      <alignment vertical="center"/>
    </xf>
    <xf numFmtId="0" fontId="1" fillId="0" borderId="0">
      <alignment vertical="center"/>
    </xf>
    <xf numFmtId="0" fontId="4" fillId="0" borderId="0">
      <alignment vertical="center"/>
    </xf>
    <xf numFmtId="0" fontId="4" fillId="0" borderId="0">
      <alignment vertical="center"/>
    </xf>
    <xf numFmtId="0" fontId="37" fillId="0" borderId="0">
      <alignment vertical="center"/>
    </xf>
    <xf numFmtId="0" fontId="37" fillId="0" borderId="0">
      <alignment vertical="center"/>
    </xf>
    <xf numFmtId="0" fontId="8" fillId="0" borderId="0">
      <alignment vertical="center"/>
    </xf>
    <xf numFmtId="0" fontId="37" fillId="0" borderId="0">
      <alignment vertical="center"/>
    </xf>
    <xf numFmtId="0" fontId="37" fillId="0" borderId="0">
      <alignment vertical="center"/>
    </xf>
    <xf numFmtId="0" fontId="4" fillId="0" borderId="0">
      <alignment vertical="center"/>
    </xf>
    <xf numFmtId="0" fontId="4" fillId="0" borderId="0">
      <alignment vertical="center"/>
    </xf>
    <xf numFmtId="0" fontId="4" fillId="0" borderId="0">
      <alignment vertical="center"/>
    </xf>
    <xf numFmtId="0" fontId="37" fillId="0" borderId="0">
      <alignment vertical="center"/>
    </xf>
    <xf numFmtId="0" fontId="5" fillId="0" borderId="0"/>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1" fillId="0" borderId="0"/>
    <xf numFmtId="0" fontId="1" fillId="0" borderId="0"/>
    <xf numFmtId="0" fontId="4" fillId="0" borderId="0">
      <alignment vertical="center"/>
    </xf>
    <xf numFmtId="0" fontId="1" fillId="0" borderId="0"/>
    <xf numFmtId="0" fontId="4" fillId="0" borderId="0">
      <alignment vertical="center"/>
    </xf>
    <xf numFmtId="0" fontId="52" fillId="0" borderId="0"/>
    <xf numFmtId="0" fontId="37" fillId="0" borderId="0">
      <alignment vertical="center"/>
    </xf>
    <xf numFmtId="0" fontId="37" fillId="0" borderId="0">
      <alignment vertical="center"/>
    </xf>
    <xf numFmtId="0" fontId="37" fillId="0" borderId="0">
      <alignment vertical="center"/>
    </xf>
    <xf numFmtId="0" fontId="37" fillId="0" borderId="0">
      <alignment vertical="center"/>
    </xf>
    <xf numFmtId="0" fontId="37" fillId="0" borderId="0">
      <alignment vertical="center"/>
    </xf>
    <xf numFmtId="0" fontId="52" fillId="0" borderId="0">
      <alignment vertical="center"/>
    </xf>
    <xf numFmtId="0" fontId="52" fillId="0" borderId="0">
      <alignment vertical="center"/>
    </xf>
    <xf numFmtId="0" fontId="85" fillId="0" borderId="0">
      <alignment vertical="center"/>
    </xf>
    <xf numFmtId="0" fontId="85" fillId="0" borderId="0">
      <alignment vertical="center"/>
    </xf>
    <xf numFmtId="0" fontId="1" fillId="0" borderId="0"/>
    <xf numFmtId="0" fontId="4" fillId="0" borderId="0">
      <alignment vertical="center"/>
    </xf>
    <xf numFmtId="0" fontId="1" fillId="0" borderId="0"/>
    <xf numFmtId="0" fontId="4" fillId="0" borderId="0">
      <alignment vertical="center"/>
    </xf>
    <xf numFmtId="0" fontId="4" fillId="0" borderId="0">
      <alignment vertical="center"/>
    </xf>
    <xf numFmtId="0" fontId="1" fillId="0" borderId="0"/>
    <xf numFmtId="0" fontId="4" fillId="0" borderId="0">
      <alignment vertical="center"/>
    </xf>
    <xf numFmtId="0" fontId="4" fillId="0" borderId="0">
      <alignment vertical="center"/>
    </xf>
    <xf numFmtId="0" fontId="1" fillId="0" borderId="0"/>
    <xf numFmtId="0" fontId="4" fillId="0" borderId="0">
      <alignment vertical="center"/>
    </xf>
    <xf numFmtId="0" fontId="4" fillId="0" borderId="0">
      <alignment vertical="center"/>
    </xf>
    <xf numFmtId="0" fontId="4" fillId="0" borderId="0">
      <alignment vertical="center"/>
    </xf>
    <xf numFmtId="0" fontId="37" fillId="0" borderId="0">
      <alignment vertical="center"/>
    </xf>
    <xf numFmtId="0" fontId="37"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37" fillId="0" borderId="0">
      <alignment vertical="center"/>
    </xf>
    <xf numFmtId="0" fontId="4" fillId="0" borderId="0"/>
    <xf numFmtId="0" fontId="4" fillId="0" borderId="0"/>
    <xf numFmtId="0" fontId="4" fillId="0" borderId="0"/>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xf numFmtId="0" fontId="9" fillId="0" borderId="0">
      <alignment vertical="center"/>
    </xf>
    <xf numFmtId="0" fontId="4" fillId="0" borderId="0">
      <alignment vertical="center"/>
    </xf>
    <xf numFmtId="0" fontId="4" fillId="0" borderId="0">
      <alignment vertical="center"/>
    </xf>
    <xf numFmtId="0" fontId="4" fillId="0" borderId="0">
      <alignment vertical="center"/>
    </xf>
    <xf numFmtId="0" fontId="9" fillId="0" borderId="0">
      <alignment vertical="center"/>
    </xf>
    <xf numFmtId="0" fontId="1" fillId="0" borderId="0">
      <alignment vertical="center"/>
    </xf>
    <xf numFmtId="0" fontId="1" fillId="0" borderId="0">
      <alignment vertical="center"/>
    </xf>
    <xf numFmtId="0" fontId="9" fillId="0" borderId="0">
      <alignment vertical="center"/>
    </xf>
    <xf numFmtId="0" fontId="9" fillId="0" borderId="0">
      <alignment vertical="center"/>
    </xf>
    <xf numFmtId="0" fontId="1" fillId="0" borderId="0">
      <alignment vertical="center"/>
    </xf>
    <xf numFmtId="0" fontId="9" fillId="0" borderId="0">
      <alignment vertical="center"/>
    </xf>
    <xf numFmtId="0" fontId="9" fillId="0" borderId="0">
      <alignment vertical="center"/>
    </xf>
    <xf numFmtId="0" fontId="1" fillId="0" borderId="0">
      <alignment vertical="center"/>
    </xf>
    <xf numFmtId="0" fontId="1" fillId="0" borderId="0">
      <alignment vertical="center"/>
    </xf>
    <xf numFmtId="0" fontId="4" fillId="0" borderId="0">
      <alignment vertical="center"/>
    </xf>
    <xf numFmtId="0" fontId="101"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37" fillId="0" borderId="0">
      <alignment vertical="center"/>
    </xf>
    <xf numFmtId="0" fontId="37" fillId="0" borderId="0">
      <alignment vertical="center"/>
    </xf>
    <xf numFmtId="0" fontId="37" fillId="0" borderId="0">
      <alignment vertical="center"/>
    </xf>
    <xf numFmtId="0" fontId="86" fillId="0" borderId="0"/>
    <xf numFmtId="0" fontId="37" fillId="0" borderId="0">
      <alignment vertical="center"/>
    </xf>
    <xf numFmtId="0" fontId="1" fillId="0" borderId="0">
      <alignment vertical="center"/>
    </xf>
    <xf numFmtId="0" fontId="1" fillId="0" borderId="0">
      <alignment vertical="center"/>
    </xf>
    <xf numFmtId="0" fontId="37" fillId="0" borderId="0">
      <alignment vertical="center"/>
    </xf>
    <xf numFmtId="0" fontId="4" fillId="0" borderId="0"/>
    <xf numFmtId="0" fontId="4" fillId="0" borderId="0"/>
    <xf numFmtId="0" fontId="37" fillId="0" borderId="0">
      <alignment vertical="center"/>
    </xf>
    <xf numFmtId="0" fontId="37" fillId="0" borderId="0">
      <alignment vertical="center"/>
    </xf>
    <xf numFmtId="0" fontId="4" fillId="0" borderId="0"/>
    <xf numFmtId="0" fontId="4" fillId="0" borderId="0"/>
    <xf numFmtId="0" fontId="37" fillId="0" borderId="0">
      <alignment vertical="center"/>
    </xf>
    <xf numFmtId="0" fontId="37" fillId="0" borderId="0">
      <alignment vertical="center"/>
    </xf>
    <xf numFmtId="0" fontId="37" fillId="0" borderId="0">
      <alignment vertical="center"/>
    </xf>
    <xf numFmtId="0" fontId="4" fillId="0" borderId="0"/>
    <xf numFmtId="0" fontId="37" fillId="0" borderId="0">
      <alignment vertical="center"/>
    </xf>
    <xf numFmtId="0" fontId="4" fillId="0" borderId="0"/>
    <xf numFmtId="0" fontId="4" fillId="0" borderId="0"/>
    <xf numFmtId="0" fontId="4" fillId="0" borderId="0"/>
    <xf numFmtId="0" fontId="4" fillId="0" borderId="0"/>
    <xf numFmtId="0" fontId="4" fillId="0" borderId="0"/>
    <xf numFmtId="0" fontId="37" fillId="0" borderId="0">
      <alignment vertical="center"/>
    </xf>
    <xf numFmtId="0" fontId="37" fillId="0" borderId="0">
      <alignment vertical="center"/>
    </xf>
    <xf numFmtId="0" fontId="4" fillId="0" borderId="0"/>
    <xf numFmtId="0" fontId="1" fillId="0" borderId="0">
      <alignment vertical="center"/>
    </xf>
    <xf numFmtId="0" fontId="1" fillId="0" borderId="0">
      <alignment vertical="center"/>
    </xf>
    <xf numFmtId="0" fontId="4" fillId="0" borderId="0"/>
    <xf numFmtId="0" fontId="1" fillId="0" borderId="0">
      <alignment vertical="center"/>
    </xf>
    <xf numFmtId="0" fontId="4" fillId="0" borderId="0">
      <alignment vertical="center"/>
    </xf>
    <xf numFmtId="0" fontId="8" fillId="0" borderId="0">
      <alignment vertical="center"/>
    </xf>
    <xf numFmtId="0" fontId="4" fillId="0" borderId="0">
      <alignment vertical="center"/>
    </xf>
    <xf numFmtId="0" fontId="1" fillId="0" borderId="0">
      <alignment vertical="center"/>
    </xf>
    <xf numFmtId="0" fontId="1" fillId="0" borderId="0">
      <alignment vertical="center"/>
    </xf>
    <xf numFmtId="0" fontId="37" fillId="0" borderId="0">
      <alignment vertical="center"/>
    </xf>
    <xf numFmtId="0" fontId="37" fillId="0" borderId="0">
      <alignment vertical="center"/>
    </xf>
    <xf numFmtId="0" fontId="1" fillId="0" borderId="0"/>
    <xf numFmtId="0" fontId="1" fillId="0" borderId="0"/>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86" fillId="0" borderId="0"/>
    <xf numFmtId="0" fontId="86" fillId="0" borderId="0"/>
    <xf numFmtId="0" fontId="1" fillId="0" borderId="0"/>
    <xf numFmtId="49" fontId="52" fillId="0" borderId="0">
      <alignment vertical="top"/>
    </xf>
    <xf numFmtId="197" fontId="87" fillId="0" borderId="0"/>
    <xf numFmtId="197" fontId="87" fillId="0" borderId="0"/>
    <xf numFmtId="0" fontId="88" fillId="0" borderId="0"/>
    <xf numFmtId="0" fontId="75" fillId="0" borderId="0" applyNumberFormat="0" applyFont="0" applyBorder="0" applyAlignment="0" applyProtection="0"/>
    <xf numFmtId="0" fontId="75" fillId="37" borderId="0" applyNumberFormat="0" applyFont="0" applyBorder="0" applyAlignment="0" applyProtection="0"/>
    <xf numFmtId="0" fontId="31" fillId="4" borderId="0" applyNumberFormat="0" applyBorder="0" applyAlignment="0" applyProtection="0">
      <alignment vertical="center"/>
    </xf>
    <xf numFmtId="0" fontId="89" fillId="4" borderId="0" applyNumberFormat="0" applyBorder="0" applyAlignment="0" applyProtection="0">
      <alignment vertical="center"/>
    </xf>
    <xf numFmtId="0" fontId="31" fillId="4" borderId="0" applyNumberFormat="0" applyBorder="0" applyAlignment="0" applyProtection="0">
      <alignment vertical="center"/>
    </xf>
    <xf numFmtId="0" fontId="89" fillId="4" borderId="0" applyNumberFormat="0" applyBorder="0" applyAlignment="0" applyProtection="0">
      <alignment vertical="center"/>
    </xf>
    <xf numFmtId="0" fontId="89" fillId="4" borderId="0" applyNumberFormat="0" applyBorder="0" applyAlignment="0" applyProtection="0">
      <alignment vertical="center"/>
    </xf>
    <xf numFmtId="0" fontId="31" fillId="4" borderId="0" applyNumberFormat="0" applyBorder="0" applyAlignment="0" applyProtection="0">
      <alignment vertical="center"/>
    </xf>
    <xf numFmtId="0" fontId="31" fillId="4" borderId="0" applyNumberFormat="0" applyBorder="0" applyAlignment="0" applyProtection="0">
      <alignment vertical="center"/>
    </xf>
    <xf numFmtId="0" fontId="31" fillId="4" borderId="0" applyNumberFormat="0" applyBorder="0" applyAlignment="0" applyProtection="0">
      <alignment vertical="center"/>
    </xf>
    <xf numFmtId="0" fontId="89" fillId="4" borderId="0" applyNumberFormat="0" applyBorder="0" applyAlignment="0" applyProtection="0">
      <alignment vertical="center"/>
    </xf>
    <xf numFmtId="0" fontId="89" fillId="4" borderId="0" applyNumberFormat="0" applyBorder="0" applyAlignment="0" applyProtection="0">
      <alignment vertical="center"/>
    </xf>
    <xf numFmtId="0" fontId="89" fillId="4" borderId="0" applyNumberFormat="0" applyBorder="0" applyAlignment="0" applyProtection="0">
      <alignment vertical="center"/>
    </xf>
    <xf numFmtId="0" fontId="89" fillId="4" borderId="0" applyNumberFormat="0" applyBorder="0" applyAlignment="0" applyProtection="0">
      <alignment vertical="center"/>
    </xf>
    <xf numFmtId="0" fontId="31" fillId="4" borderId="0" applyNumberFormat="0" applyBorder="0" applyAlignment="0" applyProtection="0">
      <alignment vertical="center"/>
    </xf>
    <xf numFmtId="0" fontId="31" fillId="4" borderId="0" applyNumberFormat="0" applyBorder="0" applyAlignment="0" applyProtection="0">
      <alignment vertical="center"/>
    </xf>
    <xf numFmtId="0" fontId="31" fillId="4" borderId="0" applyNumberFormat="0" applyBorder="0" applyAlignment="0" applyProtection="0">
      <alignment vertical="center"/>
    </xf>
    <xf numFmtId="0" fontId="31" fillId="4" borderId="0" applyNumberFormat="0" applyBorder="0" applyAlignment="0" applyProtection="0">
      <alignment vertical="center"/>
    </xf>
    <xf numFmtId="0" fontId="90" fillId="0" borderId="0"/>
    <xf numFmtId="0" fontId="1" fillId="0" borderId="0">
      <alignment vertical="center"/>
    </xf>
    <xf numFmtId="0" fontId="1" fillId="0" borderId="0"/>
  </cellStyleXfs>
  <cellXfs count="349">
    <xf numFmtId="0" fontId="0" fillId="0" borderId="0" xfId="0">
      <alignment vertical="center"/>
    </xf>
    <xf numFmtId="0" fontId="7" fillId="38" borderId="0" xfId="1052" applyFont="1" applyFill="1"/>
    <xf numFmtId="0" fontId="4" fillId="0" borderId="0" xfId="0" applyFont="1">
      <alignment vertical="center"/>
    </xf>
    <xf numFmtId="0" fontId="10" fillId="0" borderId="0" xfId="0" applyFont="1" applyFill="1" applyAlignment="1">
      <alignment horizontal="center" vertical="center"/>
    </xf>
    <xf numFmtId="0" fontId="4" fillId="0" borderId="0" xfId="0" applyFont="1" applyFill="1" applyAlignment="1">
      <alignment horizontal="center" vertical="center"/>
    </xf>
    <xf numFmtId="180" fontId="4" fillId="0" borderId="6" xfId="0" applyNumberFormat="1" applyFont="1" applyFill="1" applyBorder="1">
      <alignment vertical="center"/>
    </xf>
    <xf numFmtId="181" fontId="4" fillId="0" borderId="6" xfId="0" applyNumberFormat="1" applyFont="1" applyFill="1" applyBorder="1">
      <alignment vertical="center"/>
    </xf>
    <xf numFmtId="0" fontId="4" fillId="0" borderId="0" xfId="0" applyFont="1" applyFill="1">
      <alignment vertical="center"/>
    </xf>
    <xf numFmtId="0" fontId="10" fillId="0" borderId="6" xfId="0" applyFont="1" applyFill="1" applyBorder="1" applyAlignment="1">
      <alignment horizontal="center" vertical="center"/>
    </xf>
    <xf numFmtId="56" fontId="4" fillId="0" borderId="6" xfId="0" applyNumberFormat="1" applyFont="1" applyBorder="1">
      <alignment vertical="center"/>
    </xf>
    <xf numFmtId="178" fontId="9" fillId="0" borderId="6" xfId="0" applyNumberFormat="1" applyFont="1" applyBorder="1" applyAlignment="1">
      <alignment horizontal="center" vertical="center"/>
    </xf>
    <xf numFmtId="180" fontId="4" fillId="0" borderId="6" xfId="0" applyNumberFormat="1" applyFont="1" applyBorder="1">
      <alignment vertical="center"/>
    </xf>
    <xf numFmtId="0" fontId="4" fillId="0" borderId="0" xfId="0" applyFont="1" applyAlignment="1">
      <alignment horizontal="center" vertical="center"/>
    </xf>
    <xf numFmtId="0" fontId="7" fillId="0" borderId="23" xfId="1052" applyFont="1" applyFill="1" applyBorder="1" applyAlignment="1">
      <alignment horizontal="center" vertical="center" shrinkToFit="1"/>
    </xf>
    <xf numFmtId="0" fontId="8" fillId="38" borderId="0" xfId="0" applyFont="1" applyFill="1" applyAlignment="1">
      <alignment horizontal="right" vertical="center"/>
    </xf>
    <xf numFmtId="0" fontId="4" fillId="18" borderId="6" xfId="0" applyFont="1" applyFill="1" applyBorder="1" applyAlignment="1">
      <alignment horizontal="center" vertical="center"/>
    </xf>
    <xf numFmtId="178" fontId="15" fillId="0" borderId="6" xfId="0" applyNumberFormat="1" applyFont="1" applyFill="1" applyBorder="1" applyAlignment="1">
      <alignment horizontal="center" vertical="center"/>
    </xf>
    <xf numFmtId="0" fontId="16" fillId="0" borderId="10" xfId="1052" applyFont="1" applyFill="1" applyBorder="1" applyAlignment="1">
      <alignment vertical="center"/>
    </xf>
    <xf numFmtId="0" fontId="11" fillId="38" borderId="0" xfId="1052" applyFont="1" applyFill="1" applyAlignment="1">
      <alignment horizontal="right"/>
    </xf>
    <xf numFmtId="0" fontId="11" fillId="38" borderId="0" xfId="1052" applyFont="1" applyFill="1"/>
    <xf numFmtId="180" fontId="1" fillId="0" borderId="6" xfId="0" applyNumberFormat="1" applyFont="1" applyFill="1" applyBorder="1">
      <alignment vertical="center"/>
    </xf>
    <xf numFmtId="176" fontId="1" fillId="0" borderId="6" xfId="0" applyNumberFormat="1" applyFont="1" applyFill="1" applyBorder="1">
      <alignment vertical="center"/>
    </xf>
    <xf numFmtId="0" fontId="8" fillId="38" borderId="0" xfId="0" applyFont="1" applyFill="1">
      <alignment vertical="center"/>
    </xf>
    <xf numFmtId="177" fontId="0" fillId="39" borderId="6" xfId="0" applyNumberFormat="1" applyFont="1" applyFill="1" applyBorder="1">
      <alignment vertical="center"/>
    </xf>
    <xf numFmtId="49" fontId="0" fillId="39" borderId="6" xfId="0" applyNumberFormat="1" applyFont="1" applyFill="1" applyBorder="1" applyAlignment="1">
      <alignment horizontal="center" vertical="center"/>
    </xf>
    <xf numFmtId="49" fontId="0" fillId="39" borderId="6" xfId="0" applyNumberFormat="1" applyFill="1" applyBorder="1" applyAlignment="1">
      <alignment horizontal="center" vertical="center"/>
    </xf>
    <xf numFmtId="0" fontId="5" fillId="0" borderId="0" xfId="0" applyFont="1">
      <alignment vertical="center"/>
    </xf>
    <xf numFmtId="0" fontId="16" fillId="0" borderId="0" xfId="1052" applyFont="1" applyFill="1"/>
    <xf numFmtId="0" fontId="4" fillId="0" borderId="6" xfId="0" applyFont="1" applyFill="1" applyBorder="1">
      <alignment vertical="center"/>
    </xf>
    <xf numFmtId="56" fontId="15" fillId="0" borderId="24" xfId="0" applyNumberFormat="1" applyFont="1" applyFill="1" applyBorder="1" applyAlignment="1">
      <alignment horizontal="left" vertical="center"/>
    </xf>
    <xf numFmtId="14" fontId="4" fillId="0" borderId="6" xfId="0" applyNumberFormat="1" applyFont="1" applyFill="1" applyBorder="1">
      <alignment vertical="center"/>
    </xf>
    <xf numFmtId="0" fontId="9" fillId="40" borderId="25" xfId="0" applyFont="1" applyFill="1" applyBorder="1" applyAlignment="1">
      <alignment horizontal="center" vertical="center"/>
    </xf>
    <xf numFmtId="0" fontId="0" fillId="18" borderId="27" xfId="0" applyFont="1" applyFill="1" applyBorder="1" applyAlignment="1">
      <alignment horizontal="center" vertical="center" wrapText="1"/>
    </xf>
    <xf numFmtId="0" fontId="92" fillId="38" borderId="0" xfId="0" applyFont="1" applyFill="1">
      <alignment vertical="center"/>
    </xf>
    <xf numFmtId="0" fontId="5" fillId="38" borderId="0" xfId="0" applyFont="1" applyFill="1">
      <alignment vertical="center"/>
    </xf>
    <xf numFmtId="0" fontId="5" fillId="38" borderId="10" xfId="0" applyFont="1" applyFill="1" applyBorder="1">
      <alignment vertical="center"/>
    </xf>
    <xf numFmtId="0" fontId="5" fillId="38" borderId="22" xfId="0" applyFont="1" applyFill="1" applyBorder="1">
      <alignment vertical="center"/>
    </xf>
    <xf numFmtId="0" fontId="5" fillId="38" borderId="28" xfId="0" applyFont="1" applyFill="1" applyBorder="1">
      <alignment vertical="center"/>
    </xf>
    <xf numFmtId="0" fontId="5" fillId="38" borderId="24" xfId="0" applyFont="1" applyFill="1" applyBorder="1" applyAlignment="1">
      <alignment horizontal="center" vertical="center"/>
    </xf>
    <xf numFmtId="213" fontId="5" fillId="38" borderId="29" xfId="0" applyNumberFormat="1" applyFont="1" applyFill="1" applyBorder="1" applyAlignment="1">
      <alignment horizontal="center" vertical="center"/>
    </xf>
    <xf numFmtId="0" fontId="5" fillId="38" borderId="29" xfId="0" applyFont="1" applyFill="1" applyBorder="1" applyAlignment="1">
      <alignment horizontal="center" vertical="center"/>
    </xf>
    <xf numFmtId="213" fontId="5" fillId="38" borderId="26" xfId="0" applyNumberFormat="1" applyFont="1" applyFill="1" applyBorder="1" applyAlignment="1">
      <alignment horizontal="center" vertical="center"/>
    </xf>
    <xf numFmtId="0" fontId="5" fillId="38" borderId="26" xfId="0" applyFont="1" applyFill="1" applyBorder="1" applyAlignment="1">
      <alignment horizontal="center" vertical="center"/>
    </xf>
    <xf numFmtId="0" fontId="5" fillId="0" borderId="30" xfId="0" applyFont="1" applyBorder="1" applyAlignment="1">
      <alignment horizontal="center" vertical="center" wrapText="1"/>
    </xf>
    <xf numFmtId="0" fontId="5" fillId="38" borderId="31" xfId="0" applyFont="1" applyFill="1" applyBorder="1" applyAlignment="1">
      <alignment horizontal="center" vertical="center"/>
    </xf>
    <xf numFmtId="0" fontId="5" fillId="0" borderId="32" xfId="0" applyFont="1" applyBorder="1" applyAlignment="1">
      <alignment horizontal="center" vertical="center"/>
    </xf>
    <xf numFmtId="213" fontId="5" fillId="38" borderId="33" xfId="0" applyNumberFormat="1" applyFont="1" applyFill="1" applyBorder="1" applyAlignment="1">
      <alignment horizontal="center" vertical="center"/>
    </xf>
    <xf numFmtId="0" fontId="5" fillId="38" borderId="33" xfId="0" applyFont="1" applyFill="1" applyBorder="1" applyAlignment="1">
      <alignment horizontal="center" vertical="center"/>
    </xf>
    <xf numFmtId="213" fontId="5" fillId="38" borderId="24" xfId="0" applyNumberFormat="1" applyFont="1" applyFill="1" applyBorder="1" applyAlignment="1">
      <alignment horizontal="center" vertical="center"/>
    </xf>
    <xf numFmtId="0" fontId="16" fillId="38" borderId="0" xfId="1052" applyFont="1" applyFill="1"/>
    <xf numFmtId="0" fontId="16" fillId="38" borderId="25" xfId="1052" applyFont="1" applyFill="1" applyBorder="1"/>
    <xf numFmtId="0" fontId="5" fillId="38" borderId="0" xfId="0" applyFont="1" applyFill="1" applyAlignment="1">
      <alignment horizontal="right" vertical="center"/>
    </xf>
    <xf numFmtId="176" fontId="5" fillId="38" borderId="34" xfId="1052" applyNumberFormat="1" applyFont="1" applyFill="1" applyBorder="1" applyAlignment="1">
      <alignment vertical="center"/>
    </xf>
    <xf numFmtId="0" fontId="16" fillId="38" borderId="35" xfId="1052" applyFont="1" applyFill="1" applyBorder="1" applyAlignment="1">
      <alignment horizontal="left"/>
    </xf>
    <xf numFmtId="0" fontId="16" fillId="38" borderId="36" xfId="1052" applyFont="1" applyFill="1" applyBorder="1" applyAlignment="1">
      <alignment horizontal="left"/>
    </xf>
    <xf numFmtId="0" fontId="16" fillId="38" borderId="26" xfId="1052" applyFont="1" applyFill="1" applyBorder="1" applyAlignment="1">
      <alignment horizontal="left"/>
    </xf>
    <xf numFmtId="0" fontId="95" fillId="0" borderId="0" xfId="0" applyFont="1" applyFill="1" applyAlignment="1">
      <alignment horizontal="left" vertical="center"/>
    </xf>
    <xf numFmtId="0" fontId="0" fillId="18" borderId="6" xfId="0" applyFont="1" applyFill="1" applyBorder="1" applyAlignment="1">
      <alignment horizontal="center" vertical="center" wrapText="1"/>
    </xf>
    <xf numFmtId="0" fontId="0" fillId="18" borderId="6" xfId="0" applyFont="1" applyFill="1" applyBorder="1" applyAlignment="1">
      <alignment horizontal="center" vertical="center"/>
    </xf>
    <xf numFmtId="0" fontId="0" fillId="18" borderId="37" xfId="0" applyFont="1" applyFill="1" applyBorder="1" applyAlignment="1">
      <alignment horizontal="center" vertical="center"/>
    </xf>
    <xf numFmtId="0" fontId="0" fillId="18" borderId="38" xfId="0" applyFont="1" applyFill="1" applyBorder="1" applyAlignment="1">
      <alignment vertical="center" wrapText="1"/>
    </xf>
    <xf numFmtId="56" fontId="4" fillId="0" borderId="6" xfId="0" applyNumberFormat="1" applyFont="1" applyFill="1" applyBorder="1">
      <alignment vertical="center"/>
    </xf>
    <xf numFmtId="49" fontId="4" fillId="0" borderId="6" xfId="0" applyNumberFormat="1" applyFont="1" applyFill="1" applyBorder="1" applyAlignment="1">
      <alignment horizontal="center" vertical="center"/>
    </xf>
    <xf numFmtId="0" fontId="4" fillId="0" borderId="10" xfId="0" applyFont="1" applyFill="1" applyBorder="1">
      <alignment vertical="center"/>
    </xf>
    <xf numFmtId="0" fontId="4" fillId="0" borderId="23" xfId="0" applyFont="1" applyFill="1" applyBorder="1">
      <alignment vertical="center"/>
    </xf>
    <xf numFmtId="0" fontId="4" fillId="0" borderId="6" xfId="0" applyNumberFormat="1" applyFont="1" applyFill="1" applyBorder="1">
      <alignment vertical="center"/>
    </xf>
    <xf numFmtId="179" fontId="4" fillId="0" borderId="6" xfId="0" applyNumberFormat="1" applyFont="1" applyFill="1" applyBorder="1" applyAlignment="1">
      <alignment vertical="center"/>
    </xf>
    <xf numFmtId="0" fontId="4" fillId="0" borderId="38" xfId="0" applyFont="1" applyFill="1" applyBorder="1">
      <alignment vertical="center"/>
    </xf>
    <xf numFmtId="0" fontId="14" fillId="39" borderId="6" xfId="0" applyFont="1" applyFill="1" applyBorder="1" applyAlignment="1">
      <alignment horizontal="center" vertical="center"/>
    </xf>
    <xf numFmtId="177" fontId="3" fillId="39" borderId="6" xfId="0" applyNumberFormat="1" applyFont="1" applyFill="1" applyBorder="1">
      <alignment vertical="center"/>
    </xf>
    <xf numFmtId="0" fontId="3" fillId="39" borderId="38" xfId="0" applyFont="1" applyFill="1" applyBorder="1">
      <alignment vertical="center"/>
    </xf>
    <xf numFmtId="49" fontId="96" fillId="39" borderId="6" xfId="0" quotePrefix="1" applyNumberFormat="1" applyFont="1" applyFill="1" applyBorder="1" applyAlignment="1">
      <alignment horizontal="center" vertical="center"/>
    </xf>
    <xf numFmtId="49" fontId="96" fillId="39" borderId="6" xfId="0" applyNumberFormat="1" applyFont="1" applyFill="1" applyBorder="1">
      <alignment vertical="center"/>
    </xf>
    <xf numFmtId="0" fontId="3" fillId="39" borderId="6" xfId="0" applyFont="1" applyFill="1" applyBorder="1">
      <alignment vertical="center"/>
    </xf>
    <xf numFmtId="0" fontId="96" fillId="39" borderId="10" xfId="0" applyFont="1" applyFill="1" applyBorder="1">
      <alignment vertical="center"/>
    </xf>
    <xf numFmtId="0" fontId="11" fillId="39" borderId="10" xfId="1052" applyFont="1" applyFill="1" applyBorder="1" applyAlignment="1">
      <alignment vertical="center"/>
    </xf>
    <xf numFmtId="56" fontId="14" fillId="39" borderId="24" xfId="0" applyNumberFormat="1" applyFont="1" applyFill="1" applyBorder="1" applyAlignment="1">
      <alignment horizontal="left" vertical="center"/>
    </xf>
    <xf numFmtId="178" fontId="14" fillId="39" borderId="6" xfId="0" applyNumberFormat="1" applyFont="1" applyFill="1" applyBorder="1" applyAlignment="1">
      <alignment horizontal="center" vertical="center"/>
    </xf>
    <xf numFmtId="180" fontId="3" fillId="39" borderId="6" xfId="0" applyNumberFormat="1" applyFont="1" applyFill="1" applyBorder="1">
      <alignment vertical="center"/>
    </xf>
    <xf numFmtId="176" fontId="3" fillId="39" borderId="6" xfId="0" applyNumberFormat="1" applyFont="1" applyFill="1" applyBorder="1">
      <alignment vertical="center"/>
    </xf>
    <xf numFmtId="181" fontId="3" fillId="39" borderId="6" xfId="0" applyNumberFormat="1" applyFont="1" applyFill="1" applyBorder="1">
      <alignment vertical="center"/>
    </xf>
    <xf numFmtId="0" fontId="11" fillId="39" borderId="23" xfId="1052" applyFont="1" applyFill="1" applyBorder="1" applyAlignment="1">
      <alignment horizontal="center" vertical="center"/>
    </xf>
    <xf numFmtId="0" fontId="4" fillId="39" borderId="38" xfId="0" applyFont="1" applyFill="1" applyBorder="1">
      <alignment vertical="center"/>
    </xf>
    <xf numFmtId="49" fontId="3" fillId="39" borderId="6" xfId="0" applyNumberFormat="1" applyFont="1" applyFill="1" applyBorder="1" applyAlignment="1">
      <alignment horizontal="center" vertical="center"/>
    </xf>
    <xf numFmtId="0" fontId="0" fillId="0" borderId="39" xfId="0" applyBorder="1" applyAlignment="1">
      <alignment horizontal="center" vertical="center"/>
    </xf>
    <xf numFmtId="0" fontId="0" fillId="0" borderId="0" xfId="0" applyAlignment="1">
      <alignment horizontal="center" vertical="center"/>
    </xf>
    <xf numFmtId="0" fontId="0" fillId="0" borderId="37" xfId="0" applyBorder="1" applyAlignment="1">
      <alignment horizontal="center" vertical="center"/>
    </xf>
    <xf numFmtId="0" fontId="0" fillId="0" borderId="6" xfId="0" applyBorder="1" applyAlignment="1">
      <alignment horizontal="center" vertical="center"/>
    </xf>
    <xf numFmtId="0" fontId="97" fillId="0" borderId="0" xfId="0" applyFont="1" applyAlignment="1">
      <alignment horizontal="right" vertical="center"/>
    </xf>
    <xf numFmtId="177" fontId="1" fillId="0" borderId="6" xfId="0" applyNumberFormat="1" applyFont="1" applyFill="1" applyBorder="1">
      <alignment vertical="center"/>
    </xf>
    <xf numFmtId="0" fontId="16" fillId="0" borderId="23" xfId="1052" applyFont="1" applyFill="1" applyBorder="1" applyAlignment="1">
      <alignment vertical="center"/>
    </xf>
    <xf numFmtId="0" fontId="101" fillId="0" borderId="0" xfId="996">
      <alignment vertical="center"/>
    </xf>
    <xf numFmtId="0" fontId="101" fillId="0" borderId="40" xfId="996" applyBorder="1" applyAlignment="1">
      <alignment vertical="center"/>
    </xf>
    <xf numFmtId="0" fontId="101" fillId="0" borderId="34" xfId="996" applyBorder="1" applyAlignment="1">
      <alignment vertical="center"/>
    </xf>
    <xf numFmtId="0" fontId="101" fillId="0" borderId="31" xfId="996" applyBorder="1" applyAlignment="1">
      <alignment vertical="center"/>
    </xf>
    <xf numFmtId="0" fontId="101" fillId="0" borderId="41" xfId="996" applyBorder="1" applyAlignment="1">
      <alignment vertical="center"/>
    </xf>
    <xf numFmtId="0" fontId="101" fillId="0" borderId="42" xfId="996" applyBorder="1" applyAlignment="1">
      <alignment vertical="center"/>
    </xf>
    <xf numFmtId="0" fontId="101" fillId="0" borderId="33" xfId="996" applyBorder="1" applyAlignment="1">
      <alignment vertical="center"/>
    </xf>
    <xf numFmtId="0" fontId="101" fillId="0" borderId="43" xfId="996" applyBorder="1" applyAlignment="1">
      <alignment vertical="center"/>
    </xf>
    <xf numFmtId="0" fontId="101" fillId="0" borderId="44" xfId="996" applyBorder="1" applyAlignment="1">
      <alignment vertical="center"/>
    </xf>
    <xf numFmtId="0" fontId="101" fillId="0" borderId="29" xfId="996" applyBorder="1" applyAlignment="1">
      <alignment vertical="center"/>
    </xf>
    <xf numFmtId="0" fontId="93" fillId="38" borderId="0" xfId="0" applyFont="1" applyFill="1" applyAlignment="1">
      <alignment horizontal="center"/>
    </xf>
    <xf numFmtId="0" fontId="5" fillId="38" borderId="0" xfId="0" applyFont="1" applyFill="1" applyAlignment="1">
      <alignment horizontal="left" vertical="center" wrapText="1"/>
    </xf>
    <xf numFmtId="0" fontId="5" fillId="38" borderId="10" xfId="0" applyFont="1" applyFill="1" applyBorder="1" applyAlignment="1">
      <alignment horizontal="center" vertical="center"/>
    </xf>
    <xf numFmtId="0" fontId="5" fillId="38" borderId="45" xfId="0" applyFont="1" applyFill="1" applyBorder="1" applyAlignment="1">
      <alignment horizontal="center" vertical="center"/>
    </xf>
    <xf numFmtId="0" fontId="5" fillId="38" borderId="22" xfId="0" applyFont="1" applyFill="1" applyBorder="1" applyAlignment="1">
      <alignment horizontal="center" vertical="center"/>
    </xf>
    <xf numFmtId="0" fontId="5" fillId="38" borderId="0" xfId="0" applyFont="1" applyFill="1" applyBorder="1" applyAlignment="1">
      <alignment horizontal="center" vertical="center"/>
    </xf>
    <xf numFmtId="0" fontId="5" fillId="38" borderId="10" xfId="0" applyFont="1" applyFill="1" applyBorder="1" applyAlignment="1">
      <alignment horizontal="center" vertical="center" wrapText="1"/>
    </xf>
    <xf numFmtId="0" fontId="5" fillId="38" borderId="50" xfId="0" applyFont="1" applyFill="1" applyBorder="1" applyAlignment="1">
      <alignment horizontal="center" vertical="center"/>
    </xf>
    <xf numFmtId="0" fontId="5" fillId="38" borderId="32" xfId="0" applyFont="1" applyFill="1" applyBorder="1" applyAlignment="1">
      <alignment horizontal="center" vertical="center"/>
    </xf>
    <xf numFmtId="0" fontId="5" fillId="38" borderId="28" xfId="0" applyFont="1" applyFill="1" applyBorder="1" applyAlignment="1">
      <alignment horizontal="center" vertical="center"/>
    </xf>
    <xf numFmtId="0" fontId="5" fillId="38" borderId="51" xfId="0" applyFont="1" applyFill="1" applyBorder="1" applyAlignment="1">
      <alignment horizontal="center" vertical="center"/>
    </xf>
    <xf numFmtId="0" fontId="5" fillId="38" borderId="23" xfId="0" applyFont="1" applyFill="1" applyBorder="1" applyAlignment="1">
      <alignment horizontal="center" vertical="center"/>
    </xf>
    <xf numFmtId="0" fontId="5" fillId="38" borderId="4" xfId="0" applyFont="1" applyFill="1" applyBorder="1" applyAlignment="1">
      <alignment horizontal="center" vertical="center"/>
    </xf>
    <xf numFmtId="0" fontId="5" fillId="38" borderId="23" xfId="0" applyFont="1" applyFill="1" applyBorder="1" applyAlignment="1">
      <alignment horizontal="center" vertical="center" wrapText="1"/>
    </xf>
    <xf numFmtId="0" fontId="5" fillId="38" borderId="24" xfId="0" applyFont="1" applyFill="1" applyBorder="1" applyAlignment="1">
      <alignment horizontal="center" vertical="center"/>
    </xf>
    <xf numFmtId="0" fontId="16" fillId="38" borderId="6" xfId="0" applyFont="1" applyFill="1" applyBorder="1" applyAlignment="1">
      <alignment horizontal="center" vertical="center"/>
    </xf>
    <xf numFmtId="0" fontId="5" fillId="38" borderId="37" xfId="0" applyFont="1" applyFill="1" applyBorder="1" applyAlignment="1">
      <alignment horizontal="center" vertical="center"/>
    </xf>
    <xf numFmtId="0" fontId="5" fillId="38" borderId="6" xfId="0" applyFont="1" applyFill="1" applyBorder="1" applyAlignment="1">
      <alignment horizontal="center" vertical="center"/>
    </xf>
    <xf numFmtId="0" fontId="5" fillId="38" borderId="38" xfId="0" applyFont="1" applyFill="1" applyBorder="1" applyAlignment="1">
      <alignment horizontal="center" vertical="center"/>
    </xf>
    <xf numFmtId="0" fontId="5" fillId="38" borderId="43" xfId="0" applyFont="1" applyFill="1" applyBorder="1" applyAlignment="1">
      <alignment horizontal="right" vertical="center"/>
    </xf>
    <xf numFmtId="0" fontId="5" fillId="38" borderId="44" xfId="0" applyFont="1" applyFill="1" applyBorder="1" applyAlignment="1">
      <alignment horizontal="right" vertical="center"/>
    </xf>
    <xf numFmtId="0" fontId="5" fillId="38" borderId="47" xfId="0" applyFont="1" applyFill="1" applyBorder="1" applyAlignment="1">
      <alignment horizontal="center" vertical="center" wrapText="1"/>
    </xf>
    <xf numFmtId="0" fontId="5" fillId="38" borderId="47" xfId="0" applyFont="1" applyFill="1" applyBorder="1" applyAlignment="1">
      <alignment horizontal="center" vertical="center"/>
    </xf>
    <xf numFmtId="0" fontId="5" fillId="38" borderId="35" xfId="0" applyFont="1" applyFill="1" applyBorder="1" applyAlignment="1">
      <alignment horizontal="right" vertical="center" wrapText="1"/>
    </xf>
    <xf numFmtId="0" fontId="5" fillId="38" borderId="36" xfId="0" applyFont="1" applyFill="1" applyBorder="1" applyAlignment="1">
      <alignment horizontal="right" vertical="center"/>
    </xf>
    <xf numFmtId="0" fontId="5" fillId="38" borderId="40" xfId="0" applyFont="1" applyFill="1" applyBorder="1" applyAlignment="1">
      <alignment horizontal="right" vertical="center"/>
    </xf>
    <xf numFmtId="0" fontId="5" fillId="38" borderId="34" xfId="0" applyFont="1" applyFill="1" applyBorder="1" applyAlignment="1">
      <alignment horizontal="right" vertical="center"/>
    </xf>
    <xf numFmtId="0" fontId="39" fillId="38" borderId="41" xfId="0" applyFont="1" applyFill="1" applyBorder="1" applyAlignment="1">
      <alignment horizontal="center" vertical="center" wrapText="1"/>
    </xf>
    <xf numFmtId="0" fontId="39" fillId="38" borderId="33" xfId="0" applyFont="1" applyFill="1" applyBorder="1" applyAlignment="1">
      <alignment horizontal="center" vertical="center" wrapText="1"/>
    </xf>
    <xf numFmtId="0" fontId="5" fillId="38" borderId="41" xfId="0" applyFont="1" applyFill="1" applyBorder="1" applyAlignment="1">
      <alignment horizontal="center" vertical="center"/>
    </xf>
    <xf numFmtId="0" fontId="5" fillId="38" borderId="42" xfId="0" applyFont="1" applyFill="1" applyBorder="1" applyAlignment="1">
      <alignment horizontal="center" vertical="center"/>
    </xf>
    <xf numFmtId="0" fontId="5" fillId="0" borderId="48" xfId="0" applyFont="1" applyBorder="1" applyAlignment="1">
      <alignment horizontal="center" vertical="center" wrapText="1"/>
    </xf>
    <xf numFmtId="0" fontId="5" fillId="0" borderId="49" xfId="0" applyFont="1" applyBorder="1" applyAlignment="1">
      <alignment horizontal="center" vertical="center" wrapText="1"/>
    </xf>
    <xf numFmtId="0" fontId="91" fillId="0" borderId="45" xfId="0" applyFont="1" applyBorder="1" applyAlignment="1">
      <alignment horizontal="left" vertical="center" wrapText="1"/>
    </xf>
    <xf numFmtId="0" fontId="91" fillId="0" borderId="0" xfId="0" applyFont="1" applyAlignment="1">
      <alignment horizontal="left" vertical="center" wrapText="1"/>
    </xf>
    <xf numFmtId="0" fontId="5" fillId="38" borderId="23" xfId="0" applyFont="1" applyFill="1" applyBorder="1" applyAlignment="1">
      <alignment horizontal="right" vertical="center"/>
    </xf>
    <xf numFmtId="0" fontId="5" fillId="38" borderId="4" xfId="0" applyFont="1" applyFill="1" applyBorder="1" applyAlignment="1">
      <alignment horizontal="right" vertical="center"/>
    </xf>
    <xf numFmtId="0" fontId="52" fillId="38" borderId="46" xfId="0" applyFont="1" applyFill="1" applyBorder="1" applyAlignment="1">
      <alignment horizontal="center" vertical="center"/>
    </xf>
    <xf numFmtId="0" fontId="5" fillId="38" borderId="33" xfId="0" applyFont="1" applyFill="1" applyBorder="1" applyAlignment="1">
      <alignment horizontal="center" vertical="center"/>
    </xf>
    <xf numFmtId="0" fontId="16" fillId="38" borderId="0" xfId="1052" applyFont="1" applyFill="1" applyAlignment="1">
      <alignment horizontal="center" vertical="center"/>
    </xf>
    <xf numFmtId="0" fontId="1" fillId="0" borderId="0" xfId="0" applyFont="1" applyAlignment="1">
      <alignment horizontal="center" vertical="center"/>
    </xf>
    <xf numFmtId="0" fontId="52" fillId="0" borderId="10" xfId="1052" applyFont="1" applyFill="1" applyBorder="1" applyAlignment="1">
      <alignment horizontal="center" vertical="center" wrapText="1"/>
    </xf>
    <xf numFmtId="0" fontId="52" fillId="0" borderId="45" xfId="1052" applyFont="1" applyFill="1" applyBorder="1" applyAlignment="1">
      <alignment horizontal="center" vertical="center" wrapText="1"/>
    </xf>
    <xf numFmtId="0" fontId="52" fillId="0" borderId="50" xfId="1052" applyFont="1" applyFill="1" applyBorder="1" applyAlignment="1">
      <alignment horizontal="center" vertical="center" wrapText="1"/>
    </xf>
    <xf numFmtId="0" fontId="16" fillId="0" borderId="28" xfId="1052" applyFont="1" applyFill="1" applyBorder="1" applyAlignment="1">
      <alignment horizontal="center" vertical="center"/>
    </xf>
    <xf numFmtId="0" fontId="16" fillId="0" borderId="25" xfId="1052" applyFont="1" applyFill="1" applyBorder="1" applyAlignment="1">
      <alignment horizontal="center" vertical="center"/>
    </xf>
    <xf numFmtId="0" fontId="16" fillId="0" borderId="51" xfId="1052" applyFont="1" applyFill="1" applyBorder="1" applyAlignment="1">
      <alignment horizontal="center" vertical="center"/>
    </xf>
    <xf numFmtId="0" fontId="16" fillId="38" borderId="41" xfId="1052" applyFont="1" applyFill="1" applyBorder="1" applyAlignment="1">
      <alignment horizontal="center" vertical="center" shrinkToFit="1"/>
    </xf>
    <xf numFmtId="0" fontId="16" fillId="38" borderId="42" xfId="1052" applyFont="1" applyFill="1" applyBorder="1" applyAlignment="1">
      <alignment horizontal="center" vertical="center" shrinkToFit="1"/>
    </xf>
    <xf numFmtId="0" fontId="16" fillId="38" borderId="33" xfId="1052" applyFont="1" applyFill="1" applyBorder="1" applyAlignment="1">
      <alignment horizontal="center" vertical="center" shrinkToFit="1"/>
    </xf>
    <xf numFmtId="0" fontId="16" fillId="38" borderId="10" xfId="1052" applyFont="1" applyFill="1" applyBorder="1" applyAlignment="1">
      <alignment horizontal="center" vertical="center" wrapText="1" shrinkToFit="1"/>
    </xf>
    <xf numFmtId="0" fontId="16" fillId="38" borderId="45" xfId="1052" applyFont="1" applyFill="1" applyBorder="1" applyAlignment="1">
      <alignment horizontal="center" vertical="center" shrinkToFit="1"/>
    </xf>
    <xf numFmtId="0" fontId="16" fillId="38" borderId="50" xfId="1052" applyFont="1" applyFill="1" applyBorder="1" applyAlignment="1">
      <alignment horizontal="center" vertical="center" shrinkToFit="1"/>
    </xf>
    <xf numFmtId="0" fontId="16" fillId="38" borderId="28" xfId="1052" applyFont="1" applyFill="1" applyBorder="1" applyAlignment="1">
      <alignment horizontal="center" vertical="center" shrinkToFit="1"/>
    </xf>
    <xf numFmtId="0" fontId="16" fillId="38" borderId="25" xfId="1052" applyFont="1" applyFill="1" applyBorder="1" applyAlignment="1">
      <alignment horizontal="center" vertical="center" shrinkToFit="1"/>
    </xf>
    <xf numFmtId="0" fontId="16" fillId="38" borderId="51" xfId="1052" applyFont="1" applyFill="1" applyBorder="1" applyAlignment="1">
      <alignment horizontal="center" vertical="center" shrinkToFit="1"/>
    </xf>
    <xf numFmtId="177" fontId="16" fillId="0" borderId="6" xfId="1052" applyNumberFormat="1" applyFont="1" applyFill="1" applyBorder="1" applyAlignment="1">
      <alignment horizontal="center" vertical="center"/>
    </xf>
    <xf numFmtId="0" fontId="16" fillId="38" borderId="44" xfId="1052" applyFont="1" applyFill="1" applyBorder="1" applyAlignment="1">
      <alignment horizontal="center" vertical="center"/>
    </xf>
    <xf numFmtId="0" fontId="16" fillId="38" borderId="29" xfId="1052" applyFont="1" applyFill="1" applyBorder="1" applyAlignment="1">
      <alignment horizontal="center" vertical="center"/>
    </xf>
    <xf numFmtId="0" fontId="16" fillId="38" borderId="43" xfId="1052" applyFont="1" applyFill="1" applyBorder="1" applyAlignment="1">
      <alignment horizontal="right" vertical="center"/>
    </xf>
    <xf numFmtId="0" fontId="16" fillId="38" borderId="44" xfId="1052" applyFont="1" applyFill="1" applyBorder="1" applyAlignment="1">
      <alignment horizontal="right" vertical="center"/>
    </xf>
    <xf numFmtId="0" fontId="16" fillId="38" borderId="10" xfId="1052" applyFont="1" applyFill="1" applyBorder="1" applyAlignment="1">
      <alignment horizontal="center" vertical="center" shrinkToFit="1"/>
    </xf>
    <xf numFmtId="0" fontId="16" fillId="38" borderId="10" xfId="1052" applyFont="1" applyFill="1" applyBorder="1" applyAlignment="1">
      <alignment horizontal="center" vertical="center" wrapText="1"/>
    </xf>
    <xf numFmtId="0" fontId="16" fillId="38" borderId="45" xfId="1052" applyFont="1" applyFill="1" applyBorder="1" applyAlignment="1">
      <alignment horizontal="center" vertical="center" wrapText="1"/>
    </xf>
    <xf numFmtId="0" fontId="16" fillId="38" borderId="50" xfId="1052" applyFont="1" applyFill="1" applyBorder="1" applyAlignment="1">
      <alignment horizontal="center" vertical="center" wrapText="1"/>
    </xf>
    <xf numFmtId="0" fontId="16" fillId="38" borderId="28" xfId="1052" applyFont="1" applyFill="1" applyBorder="1" applyAlignment="1">
      <alignment horizontal="center" vertical="center" wrapText="1"/>
    </xf>
    <xf numFmtId="0" fontId="16" fillId="38" borderId="25" xfId="1052" applyFont="1" applyFill="1" applyBorder="1" applyAlignment="1">
      <alignment horizontal="center" vertical="center" wrapText="1"/>
    </xf>
    <xf numFmtId="0" fontId="16" fillId="38" borderId="51" xfId="1052" applyFont="1" applyFill="1" applyBorder="1" applyAlignment="1">
      <alignment horizontal="center" vertical="center" wrapText="1"/>
    </xf>
    <xf numFmtId="177" fontId="16" fillId="0" borderId="23" xfId="1052" applyNumberFormat="1" applyFont="1" applyFill="1" applyBorder="1" applyAlignment="1">
      <alignment horizontal="center" vertical="center"/>
    </xf>
    <xf numFmtId="0" fontId="1" fillId="0" borderId="4" xfId="0" applyFont="1" applyFill="1" applyBorder="1" applyAlignment="1">
      <alignment horizontal="center" vertical="center"/>
    </xf>
    <xf numFmtId="0" fontId="1" fillId="0" borderId="24" xfId="0" applyFont="1" applyFill="1" applyBorder="1" applyAlignment="1">
      <alignment horizontal="center" vertical="center"/>
    </xf>
    <xf numFmtId="0" fontId="16" fillId="38" borderId="36" xfId="1052" applyFont="1" applyFill="1" applyBorder="1" applyAlignment="1">
      <alignment horizontal="left" vertical="center"/>
    </xf>
    <xf numFmtId="0" fontId="16" fillId="38" borderId="26" xfId="1052" applyFont="1" applyFill="1" applyBorder="1" applyAlignment="1">
      <alignment horizontal="left" vertical="center"/>
    </xf>
    <xf numFmtId="0" fontId="16" fillId="38" borderId="35" xfId="1052" applyFont="1" applyFill="1" applyBorder="1" applyAlignment="1">
      <alignment horizontal="right" vertical="center"/>
    </xf>
    <xf numFmtId="0" fontId="16" fillId="38" borderId="36" xfId="1052" applyFont="1" applyFill="1" applyBorder="1" applyAlignment="1">
      <alignment horizontal="right" vertical="center"/>
    </xf>
    <xf numFmtId="0" fontId="52" fillId="0" borderId="28" xfId="1052" applyFont="1" applyFill="1" applyBorder="1" applyAlignment="1">
      <alignment horizontal="center" vertical="center" wrapText="1"/>
    </xf>
    <xf numFmtId="0" fontId="52" fillId="0" borderId="25" xfId="1052" applyFont="1" applyFill="1" applyBorder="1" applyAlignment="1">
      <alignment horizontal="center" vertical="center" wrapText="1"/>
    </xf>
    <xf numFmtId="0" fontId="52" fillId="0" borderId="51" xfId="1052" applyFont="1" applyFill="1" applyBorder="1" applyAlignment="1">
      <alignment horizontal="center" vertical="center" wrapText="1"/>
    </xf>
    <xf numFmtId="0" fontId="16" fillId="38" borderId="62" xfId="1052" applyFont="1" applyFill="1" applyBorder="1" applyAlignment="1">
      <alignment horizontal="center" vertical="center" shrinkToFit="1"/>
    </xf>
    <xf numFmtId="0" fontId="16" fillId="38" borderId="22" xfId="1052" applyFont="1" applyFill="1" applyBorder="1" applyAlignment="1">
      <alignment horizontal="center" vertical="center" shrinkToFit="1"/>
    </xf>
    <xf numFmtId="0" fontId="16" fillId="38" borderId="0" xfId="1052" applyFont="1" applyFill="1" applyBorder="1" applyAlignment="1">
      <alignment horizontal="center" vertical="center" shrinkToFit="1"/>
    </xf>
    <xf numFmtId="0" fontId="16" fillId="38" borderId="63" xfId="1052" applyFont="1" applyFill="1" applyBorder="1" applyAlignment="1">
      <alignment horizontal="center" vertical="center" shrinkToFit="1"/>
    </xf>
    <xf numFmtId="0" fontId="16" fillId="38" borderId="65" xfId="1052" applyFont="1" applyFill="1" applyBorder="1" applyAlignment="1">
      <alignment horizontal="center" vertical="center" shrinkToFit="1"/>
    </xf>
    <xf numFmtId="0" fontId="16" fillId="38" borderId="60" xfId="1052" applyFont="1" applyFill="1" applyBorder="1" applyAlignment="1">
      <alignment vertical="center" shrinkToFit="1"/>
    </xf>
    <xf numFmtId="0" fontId="16" fillId="38" borderId="45" xfId="1052" applyFont="1" applyFill="1" applyBorder="1" applyAlignment="1">
      <alignment vertical="center" shrinkToFit="1"/>
    </xf>
    <xf numFmtId="0" fontId="16" fillId="38" borderId="50" xfId="1052" applyFont="1" applyFill="1" applyBorder="1" applyAlignment="1">
      <alignment vertical="center" shrinkToFit="1"/>
    </xf>
    <xf numFmtId="0" fontId="5" fillId="38" borderId="64" xfId="1052" applyFont="1" applyFill="1" applyBorder="1" applyAlignment="1">
      <alignment horizontal="left" vertical="center" shrinkToFit="1"/>
    </xf>
    <xf numFmtId="0" fontId="5" fillId="38" borderId="34" xfId="1052" applyFont="1" applyFill="1" applyBorder="1" applyAlignment="1">
      <alignment horizontal="left" vertical="center" shrinkToFit="1"/>
    </xf>
    <xf numFmtId="0" fontId="5" fillId="38" borderId="31" xfId="1052" applyFont="1" applyFill="1" applyBorder="1" applyAlignment="1">
      <alignment horizontal="left" vertical="center" shrinkToFit="1"/>
    </xf>
    <xf numFmtId="0" fontId="16" fillId="38" borderId="40" xfId="1052" applyFont="1" applyFill="1" applyBorder="1" applyAlignment="1">
      <alignment horizontal="right" vertical="center"/>
    </xf>
    <xf numFmtId="0" fontId="16" fillId="38" borderId="34" xfId="1052" applyFont="1" applyFill="1" applyBorder="1" applyAlignment="1">
      <alignment horizontal="right" vertical="center"/>
    </xf>
    <xf numFmtId="0" fontId="16" fillId="38" borderId="61" xfId="1052" applyFont="1" applyFill="1" applyBorder="1" applyAlignment="1">
      <alignment vertical="center" shrinkToFit="1"/>
    </xf>
    <xf numFmtId="0" fontId="16" fillId="38" borderId="36" xfId="1052" applyFont="1" applyFill="1" applyBorder="1" applyAlignment="1">
      <alignment vertical="center" shrinkToFit="1"/>
    </xf>
    <xf numFmtId="0" fontId="16" fillId="38" borderId="26" xfId="1052" applyFont="1" applyFill="1" applyBorder="1" applyAlignment="1">
      <alignment vertical="center" shrinkToFit="1"/>
    </xf>
    <xf numFmtId="0" fontId="16" fillId="38" borderId="64" xfId="1052" applyFont="1" applyFill="1" applyBorder="1" applyAlignment="1">
      <alignment vertical="center" shrinkToFit="1"/>
    </xf>
    <xf numFmtId="0" fontId="16" fillId="38" borderId="34" xfId="1052" applyFont="1" applyFill="1" applyBorder="1" applyAlignment="1">
      <alignment vertical="center" shrinkToFit="1"/>
    </xf>
    <xf numFmtId="0" fontId="16" fillId="38" borderId="31" xfId="1052" applyFont="1" applyFill="1" applyBorder="1" applyAlignment="1">
      <alignment vertical="center" shrinkToFit="1"/>
    </xf>
    <xf numFmtId="0" fontId="16" fillId="38" borderId="34" xfId="1052" applyFont="1" applyFill="1" applyBorder="1" applyAlignment="1">
      <alignment horizontal="left" vertical="center"/>
    </xf>
    <xf numFmtId="0" fontId="16" fillId="38" borderId="31" xfId="1052" applyFont="1" applyFill="1" applyBorder="1" applyAlignment="1">
      <alignment horizontal="left" vertical="center"/>
    </xf>
    <xf numFmtId="0" fontId="16" fillId="38" borderId="34" xfId="1052" applyFont="1" applyFill="1" applyBorder="1" applyAlignment="1">
      <alignment horizontal="center" vertical="center"/>
    </xf>
    <xf numFmtId="0" fontId="16" fillId="38" borderId="31" xfId="1052" applyFont="1" applyFill="1" applyBorder="1" applyAlignment="1">
      <alignment horizontal="center" vertical="center"/>
    </xf>
    <xf numFmtId="0" fontId="16" fillId="38" borderId="59" xfId="1052" applyFont="1" applyFill="1" applyBorder="1" applyAlignment="1">
      <alignment vertical="center" shrinkToFit="1"/>
    </xf>
    <xf numFmtId="0" fontId="16" fillId="38" borderId="42" xfId="1052" applyFont="1" applyFill="1" applyBorder="1" applyAlignment="1">
      <alignment vertical="center" shrinkToFit="1"/>
    </xf>
    <xf numFmtId="0" fontId="16" fillId="38" borderId="33" xfId="1052" applyFont="1" applyFill="1" applyBorder="1" applyAlignment="1">
      <alignment vertical="center" shrinkToFit="1"/>
    </xf>
    <xf numFmtId="0" fontId="16" fillId="38" borderId="41" xfId="1052" applyFont="1" applyFill="1" applyBorder="1" applyAlignment="1">
      <alignment horizontal="right" vertical="center"/>
    </xf>
    <xf numFmtId="0" fontId="16" fillId="38" borderId="42" xfId="1052" applyFont="1" applyFill="1" applyBorder="1" applyAlignment="1">
      <alignment horizontal="right" vertical="center"/>
    </xf>
    <xf numFmtId="0" fontId="16" fillId="38" borderId="42" xfId="1052" applyFont="1" applyFill="1" applyBorder="1" applyAlignment="1">
      <alignment horizontal="left" vertical="center"/>
    </xf>
    <xf numFmtId="0" fontId="16" fillId="38" borderId="33" xfId="1052" applyFont="1" applyFill="1" applyBorder="1" applyAlignment="1">
      <alignment horizontal="left" vertical="center"/>
    </xf>
    <xf numFmtId="0" fontId="16" fillId="38" borderId="45" xfId="1052" applyFont="1" applyFill="1" applyBorder="1" applyAlignment="1">
      <alignment horizontal="center" vertical="center" wrapText="1" shrinkToFit="1"/>
    </xf>
    <xf numFmtId="0" fontId="16" fillId="38" borderId="62" xfId="1052" applyFont="1" applyFill="1" applyBorder="1" applyAlignment="1">
      <alignment horizontal="center" vertical="center" wrapText="1" shrinkToFit="1"/>
    </xf>
    <xf numFmtId="0" fontId="16" fillId="38" borderId="22" xfId="1052" applyFont="1" applyFill="1" applyBorder="1" applyAlignment="1">
      <alignment horizontal="center" vertical="center" wrapText="1" shrinkToFit="1"/>
    </xf>
    <xf numFmtId="0" fontId="16" fillId="38" borderId="0" xfId="1052" applyFont="1" applyFill="1" applyBorder="1" applyAlignment="1">
      <alignment horizontal="center" vertical="center" wrapText="1" shrinkToFit="1"/>
    </xf>
    <xf numFmtId="0" fontId="16" fillId="38" borderId="63" xfId="1052" applyFont="1" applyFill="1" applyBorder="1" applyAlignment="1">
      <alignment horizontal="center" vertical="center" wrapText="1" shrinkToFit="1"/>
    </xf>
    <xf numFmtId="0" fontId="16" fillId="38" borderId="45" xfId="1052" applyFont="1" applyFill="1" applyBorder="1" applyAlignment="1">
      <alignment horizontal="left" vertical="center"/>
    </xf>
    <xf numFmtId="0" fontId="16" fillId="38" borderId="50" xfId="1052" applyFont="1" applyFill="1" applyBorder="1" applyAlignment="1">
      <alignment horizontal="left" vertical="center"/>
    </xf>
    <xf numFmtId="0" fontId="16" fillId="38" borderId="28" xfId="1052" applyFont="1" applyFill="1" applyBorder="1" applyAlignment="1">
      <alignment horizontal="center" vertical="center" wrapText="1" shrinkToFit="1"/>
    </xf>
    <xf numFmtId="0" fontId="16" fillId="38" borderId="25" xfId="1052" applyFont="1" applyFill="1" applyBorder="1" applyAlignment="1">
      <alignment horizontal="center" vertical="center" wrapText="1" shrinkToFit="1"/>
    </xf>
    <xf numFmtId="0" fontId="16" fillId="38" borderId="4" xfId="1052" applyFont="1" applyFill="1" applyBorder="1" applyAlignment="1">
      <alignment horizontal="left" vertical="center"/>
    </xf>
    <xf numFmtId="0" fontId="16" fillId="38" borderId="24" xfId="1052" applyFont="1" applyFill="1" applyBorder="1" applyAlignment="1">
      <alignment horizontal="left" vertical="center"/>
    </xf>
    <xf numFmtId="0" fontId="16" fillId="38" borderId="23" xfId="1052" applyFont="1" applyFill="1" applyBorder="1" applyAlignment="1">
      <alignment horizontal="right" vertical="center"/>
    </xf>
    <xf numFmtId="0" fontId="16" fillId="38" borderId="4" xfId="1052" applyFont="1" applyFill="1" applyBorder="1" applyAlignment="1">
      <alignment horizontal="right" vertical="center"/>
    </xf>
    <xf numFmtId="0" fontId="16" fillId="38" borderId="23" xfId="1052" applyFont="1" applyFill="1" applyBorder="1" applyAlignment="1">
      <alignment horizontal="center" vertical="center" shrinkToFit="1"/>
    </xf>
    <xf numFmtId="0" fontId="16" fillId="38" borderId="4" xfId="1052" applyFont="1" applyFill="1" applyBorder="1" applyAlignment="1">
      <alignment horizontal="center" vertical="center" shrinkToFit="1"/>
    </xf>
    <xf numFmtId="0" fontId="16" fillId="38" borderId="24" xfId="1052" applyFont="1" applyFill="1" applyBorder="1" applyAlignment="1">
      <alignment horizontal="center" vertical="center" shrinkToFit="1"/>
    </xf>
    <xf numFmtId="0" fontId="16" fillId="38" borderId="44" xfId="1052" applyFont="1" applyFill="1" applyBorder="1" applyAlignment="1">
      <alignment horizontal="left" vertical="center"/>
    </xf>
    <xf numFmtId="0" fontId="16" fillId="38" borderId="29" xfId="1052" applyFont="1" applyFill="1" applyBorder="1" applyAlignment="1">
      <alignment horizontal="left" vertical="center"/>
    </xf>
    <xf numFmtId="0" fontId="5" fillId="0" borderId="43" xfId="1052" applyFont="1" applyFill="1" applyBorder="1" applyAlignment="1">
      <alignment horizontal="center" vertical="center" wrapText="1"/>
    </xf>
    <xf numFmtId="0" fontId="5" fillId="0" borderId="44" xfId="1052" applyFont="1" applyFill="1" applyBorder="1" applyAlignment="1">
      <alignment horizontal="center" vertical="center" wrapText="1"/>
    </xf>
    <xf numFmtId="0" fontId="5" fillId="0" borderId="1" xfId="1052" applyFont="1" applyFill="1" applyBorder="1" applyAlignment="1">
      <alignment horizontal="center" vertical="center" wrapText="1"/>
    </xf>
    <xf numFmtId="0" fontId="5" fillId="0" borderId="56" xfId="1052" applyFont="1" applyFill="1" applyBorder="1" applyAlignment="1">
      <alignment horizontal="center" vertical="center" wrapText="1"/>
    </xf>
    <xf numFmtId="0" fontId="5" fillId="0" borderId="57" xfId="1052" applyFont="1" applyFill="1" applyBorder="1" applyAlignment="1">
      <alignment horizontal="center" vertical="center" wrapText="1"/>
    </xf>
    <xf numFmtId="0" fontId="5" fillId="0" borderId="57" xfId="1052" applyFont="1" applyFill="1" applyBorder="1" applyAlignment="1">
      <alignment horizontal="center" vertical="center"/>
    </xf>
    <xf numFmtId="0" fontId="5" fillId="0" borderId="14" xfId="1052" applyFont="1" applyFill="1" applyBorder="1" applyAlignment="1">
      <alignment horizontal="center" vertical="center"/>
    </xf>
    <xf numFmtId="0" fontId="16" fillId="38" borderId="23" xfId="1052" applyFont="1" applyFill="1" applyBorder="1" applyAlignment="1">
      <alignment horizontal="center" vertical="center" wrapText="1" shrinkToFit="1"/>
    </xf>
    <xf numFmtId="0" fontId="16" fillId="38" borderId="4" xfId="1052" applyFont="1" applyFill="1" applyBorder="1" applyAlignment="1">
      <alignment horizontal="center" vertical="center" wrapText="1" shrinkToFit="1"/>
    </xf>
    <xf numFmtId="0" fontId="16" fillId="38" borderId="24" xfId="1052" applyFont="1" applyFill="1" applyBorder="1" applyAlignment="1">
      <alignment horizontal="center" vertical="center" wrapText="1" shrinkToFit="1"/>
    </xf>
    <xf numFmtId="0" fontId="16" fillId="38" borderId="45" xfId="1052" applyFont="1" applyFill="1" applyBorder="1" applyAlignment="1">
      <alignment wrapText="1" shrinkToFit="1"/>
    </xf>
    <xf numFmtId="0" fontId="16" fillId="38" borderId="50" xfId="1052" applyFont="1" applyFill="1" applyBorder="1" applyAlignment="1">
      <alignment wrapText="1" shrinkToFit="1"/>
    </xf>
    <xf numFmtId="0" fontId="16" fillId="38" borderId="28" xfId="1052" applyFont="1" applyFill="1" applyBorder="1" applyAlignment="1">
      <alignment wrapText="1" shrinkToFit="1"/>
    </xf>
    <xf numFmtId="0" fontId="16" fillId="38" borderId="25" xfId="1052" applyFont="1" applyFill="1" applyBorder="1" applyAlignment="1">
      <alignment wrapText="1" shrinkToFit="1"/>
    </xf>
    <xf numFmtId="0" fontId="16" fillId="38" borderId="51" xfId="1052" applyFont="1" applyFill="1" applyBorder="1" applyAlignment="1">
      <alignment wrapText="1" shrinkToFit="1"/>
    </xf>
    <xf numFmtId="0" fontId="1" fillId="0" borderId="0" xfId="0" applyFont="1" applyAlignment="1">
      <alignment vertical="center"/>
    </xf>
    <xf numFmtId="0" fontId="1" fillId="0" borderId="32" xfId="0" applyFont="1" applyBorder="1" applyAlignment="1">
      <alignment vertical="center"/>
    </xf>
    <xf numFmtId="0" fontId="1" fillId="0" borderId="22" xfId="0" applyFont="1" applyBorder="1" applyAlignment="1">
      <alignment vertical="center"/>
    </xf>
    <xf numFmtId="0" fontId="1" fillId="0" borderId="28" xfId="0" applyFont="1" applyBorder="1" applyAlignment="1">
      <alignment vertical="center"/>
    </xf>
    <xf numFmtId="0" fontId="1" fillId="0" borderId="25" xfId="0" applyFont="1" applyBorder="1" applyAlignment="1">
      <alignment vertical="center"/>
    </xf>
    <xf numFmtId="0" fontId="1" fillId="0" borderId="51" xfId="0" applyFont="1" applyBorder="1" applyAlignment="1">
      <alignment vertical="center"/>
    </xf>
    <xf numFmtId="0" fontId="52" fillId="38" borderId="43" xfId="1052" applyFont="1" applyFill="1" applyBorder="1" applyAlignment="1">
      <alignment horizontal="left"/>
    </xf>
    <xf numFmtId="0" fontId="52" fillId="38" borderId="44" xfId="1052" applyFont="1" applyFill="1" applyBorder="1" applyAlignment="1">
      <alignment horizontal="left"/>
    </xf>
    <xf numFmtId="0" fontId="52" fillId="38" borderId="29" xfId="1052" applyFont="1" applyFill="1" applyBorder="1" applyAlignment="1">
      <alignment horizontal="left"/>
    </xf>
    <xf numFmtId="0" fontId="16" fillId="38" borderId="40" xfId="1052" applyFont="1" applyFill="1" applyBorder="1" applyAlignment="1">
      <alignment horizontal="left"/>
    </xf>
    <xf numFmtId="0" fontId="16" fillId="38" borderId="34" xfId="1052" applyFont="1" applyFill="1" applyBorder="1" applyAlignment="1">
      <alignment horizontal="left"/>
    </xf>
    <xf numFmtId="0" fontId="16" fillId="38" borderId="31" xfId="1052" applyFont="1" applyFill="1" applyBorder="1" applyAlignment="1">
      <alignment horizontal="left"/>
    </xf>
    <xf numFmtId="0" fontId="16" fillId="38" borderId="41" xfId="1052" applyFont="1" applyFill="1" applyBorder="1" applyAlignment="1">
      <alignment horizontal="left"/>
    </xf>
    <xf numFmtId="0" fontId="16" fillId="38" borderId="42" xfId="1052" applyFont="1" applyFill="1" applyBorder="1" applyAlignment="1">
      <alignment horizontal="left"/>
    </xf>
    <xf numFmtId="0" fontId="16" fillId="38" borderId="33" xfId="1052" applyFont="1" applyFill="1" applyBorder="1" applyAlignment="1">
      <alignment horizontal="left"/>
    </xf>
    <xf numFmtId="0" fontId="5" fillId="0" borderId="52" xfId="1052" applyFont="1" applyFill="1" applyBorder="1" applyAlignment="1">
      <alignment horizontal="left" vertical="center" wrapText="1"/>
    </xf>
    <xf numFmtId="0" fontId="5" fillId="0" borderId="53" xfId="1052" applyFont="1" applyFill="1" applyBorder="1" applyAlignment="1">
      <alignment horizontal="left" vertical="center" wrapText="1"/>
    </xf>
    <xf numFmtId="0" fontId="5" fillId="0" borderId="55" xfId="1052" applyFont="1" applyFill="1" applyBorder="1" applyAlignment="1">
      <alignment horizontal="center" vertical="center" wrapText="1"/>
    </xf>
    <xf numFmtId="0" fontId="5" fillId="0" borderId="14" xfId="1052" applyFont="1" applyFill="1" applyBorder="1" applyAlignment="1">
      <alignment horizontal="center" vertical="center" wrapText="1"/>
    </xf>
    <xf numFmtId="0" fontId="95" fillId="18" borderId="38" xfId="0" applyFont="1" applyFill="1" applyBorder="1" applyAlignment="1">
      <alignment horizontal="left" vertical="center" wrapText="1"/>
    </xf>
    <xf numFmtId="0" fontId="95" fillId="18" borderId="37" xfId="0" applyFont="1" applyFill="1" applyBorder="1" applyAlignment="1">
      <alignment horizontal="left" vertical="center" wrapText="1"/>
    </xf>
    <xf numFmtId="0" fontId="0" fillId="18" borderId="27" xfId="0" applyFont="1" applyFill="1" applyBorder="1" applyAlignment="1">
      <alignment horizontal="center" vertical="center" wrapText="1"/>
    </xf>
    <xf numFmtId="0" fontId="0" fillId="18" borderId="23" xfId="0" applyFont="1" applyFill="1" applyBorder="1" applyAlignment="1">
      <alignment horizontal="center" vertical="center"/>
    </xf>
    <xf numFmtId="0" fontId="0" fillId="18" borderId="4" xfId="0" applyFont="1" applyFill="1" applyBorder="1" applyAlignment="1">
      <alignment horizontal="center" vertical="center"/>
    </xf>
    <xf numFmtId="0" fontId="0" fillId="18" borderId="23" xfId="0" applyFont="1" applyFill="1" applyBorder="1" applyAlignment="1">
      <alignment horizontal="center" vertical="center" wrapText="1"/>
    </xf>
    <xf numFmtId="0" fontId="0" fillId="18" borderId="4" xfId="0" applyFont="1" applyFill="1" applyBorder="1" applyAlignment="1">
      <alignment horizontal="center" vertical="center" wrapText="1"/>
    </xf>
    <xf numFmtId="0" fontId="0" fillId="18" borderId="24" xfId="0" applyFont="1" applyFill="1" applyBorder="1" applyAlignment="1">
      <alignment horizontal="center" vertical="center"/>
    </xf>
    <xf numFmtId="0" fontId="10" fillId="18" borderId="6" xfId="0" applyFont="1" applyFill="1" applyBorder="1" applyAlignment="1">
      <alignment horizontal="center" vertical="center"/>
    </xf>
    <xf numFmtId="0" fontId="0" fillId="18" borderId="6" xfId="0" applyFont="1" applyFill="1" applyBorder="1" applyAlignment="1">
      <alignment horizontal="center" vertical="center" wrapText="1"/>
    </xf>
    <xf numFmtId="0" fontId="0" fillId="18" borderId="6" xfId="0" applyFont="1" applyFill="1" applyBorder="1" applyAlignment="1">
      <alignment horizontal="center" vertical="center"/>
    </xf>
    <xf numFmtId="0" fontId="4" fillId="18" borderId="38" xfId="0" applyFont="1" applyFill="1" applyBorder="1" applyAlignment="1">
      <alignment horizontal="center" vertical="center" wrapText="1"/>
    </xf>
    <xf numFmtId="0" fontId="4" fillId="18" borderId="37" xfId="0" applyFont="1" applyFill="1" applyBorder="1" applyAlignment="1">
      <alignment horizontal="center" vertical="center" wrapText="1"/>
    </xf>
    <xf numFmtId="0" fontId="0" fillId="18" borderId="24" xfId="0" applyFont="1" applyFill="1" applyBorder="1" applyAlignment="1">
      <alignment horizontal="center" vertical="center" wrapText="1"/>
    </xf>
    <xf numFmtId="0" fontId="0" fillId="18" borderId="37" xfId="0" applyFont="1" applyFill="1" applyBorder="1" applyAlignment="1">
      <alignment horizontal="center" vertical="center" wrapText="1"/>
    </xf>
    <xf numFmtId="0" fontId="0" fillId="18" borderId="38" xfId="0" applyFont="1" applyFill="1" applyBorder="1" applyAlignment="1">
      <alignment horizontal="center" vertical="center" wrapText="1"/>
    </xf>
    <xf numFmtId="0" fontId="92" fillId="38" borderId="0" xfId="0" applyFont="1" applyFill="1" applyAlignment="1">
      <alignment horizontal="right" vertical="center"/>
    </xf>
    <xf numFmtId="0" fontId="5" fillId="38" borderId="45" xfId="0" applyFont="1" applyFill="1" applyBorder="1" applyAlignment="1">
      <alignment horizontal="left" vertical="center"/>
    </xf>
    <xf numFmtId="0" fontId="5" fillId="38" borderId="50" xfId="0" applyFont="1" applyFill="1" applyBorder="1" applyAlignment="1">
      <alignment horizontal="left" vertical="center"/>
    </xf>
    <xf numFmtId="0" fontId="5" fillId="38" borderId="0" xfId="0" applyFont="1" applyFill="1" applyBorder="1" applyAlignment="1">
      <alignment horizontal="left" vertical="center"/>
    </xf>
    <xf numFmtId="0" fontId="5" fillId="38" borderId="32" xfId="0" applyFont="1" applyFill="1" applyBorder="1" applyAlignment="1">
      <alignment horizontal="left" vertical="center"/>
    </xf>
    <xf numFmtId="0" fontId="5" fillId="38" borderId="25" xfId="0" applyFont="1" applyFill="1" applyBorder="1" applyAlignment="1">
      <alignment horizontal="left" vertical="center"/>
    </xf>
    <xf numFmtId="0" fontId="5" fillId="38" borderId="51" xfId="0" applyFont="1" applyFill="1" applyBorder="1" applyAlignment="1">
      <alignment horizontal="left" vertical="center"/>
    </xf>
    <xf numFmtId="0" fontId="5" fillId="38" borderId="35" xfId="0" applyFont="1" applyFill="1" applyBorder="1" applyAlignment="1">
      <alignment horizontal="right" vertical="center"/>
    </xf>
    <xf numFmtId="210" fontId="94" fillId="38" borderId="23" xfId="1052" applyNumberFormat="1" applyFont="1" applyFill="1" applyBorder="1" applyAlignment="1">
      <alignment horizontal="left" vertical="center"/>
    </xf>
    <xf numFmtId="210" fontId="94" fillId="38" borderId="4" xfId="1052" applyNumberFormat="1" applyFont="1" applyFill="1" applyBorder="1" applyAlignment="1">
      <alignment horizontal="left" vertical="center"/>
    </xf>
    <xf numFmtId="0" fontId="94" fillId="38" borderId="4" xfId="1052" applyNumberFormat="1" applyFont="1" applyFill="1" applyBorder="1" applyAlignment="1">
      <alignment horizontal="center" vertical="center"/>
    </xf>
    <xf numFmtId="0" fontId="94" fillId="38" borderId="24" xfId="1052" applyNumberFormat="1" applyFont="1" applyFill="1" applyBorder="1" applyAlignment="1">
      <alignment horizontal="center" vertical="center"/>
    </xf>
    <xf numFmtId="0" fontId="39" fillId="0" borderId="66" xfId="1052" applyFont="1" applyFill="1" applyBorder="1" applyAlignment="1">
      <alignment horizontal="center" vertical="center"/>
    </xf>
    <xf numFmtId="0" fontId="15" fillId="0" borderId="67" xfId="0" applyFont="1" applyFill="1" applyBorder="1" applyAlignment="1">
      <alignment horizontal="center" vertical="center"/>
    </xf>
    <xf numFmtId="0" fontId="15" fillId="0" borderId="68" xfId="0" applyFont="1" applyFill="1" applyBorder="1" applyAlignment="1">
      <alignment horizontal="center" vertical="center"/>
    </xf>
    <xf numFmtId="0" fontId="5" fillId="38" borderId="69" xfId="1052" applyFont="1" applyFill="1" applyBorder="1" applyAlignment="1">
      <alignment horizontal="center" vertical="center"/>
    </xf>
    <xf numFmtId="0" fontId="98" fillId="0" borderId="70" xfId="0" applyFont="1" applyBorder="1" applyAlignment="1">
      <alignment horizontal="center" vertical="center"/>
    </xf>
    <xf numFmtId="0" fontId="98" fillId="0" borderId="71" xfId="0" applyFont="1" applyBorder="1" applyAlignment="1">
      <alignment horizontal="center" vertical="center"/>
    </xf>
    <xf numFmtId="0" fontId="16" fillId="0" borderId="10" xfId="1052" applyFont="1" applyFill="1" applyBorder="1" applyAlignment="1">
      <alignment horizontal="center" vertical="center"/>
    </xf>
    <xf numFmtId="0" fontId="16" fillId="0" borderId="45" xfId="1052" applyFont="1" applyFill="1" applyBorder="1" applyAlignment="1">
      <alignment horizontal="center" vertical="center"/>
    </xf>
    <xf numFmtId="0" fontId="16" fillId="0" borderId="50" xfId="1052" applyFont="1" applyFill="1" applyBorder="1" applyAlignment="1">
      <alignment horizontal="center" vertical="center"/>
    </xf>
    <xf numFmtId="212" fontId="16" fillId="38" borderId="10" xfId="1052" applyNumberFormat="1" applyFont="1" applyFill="1" applyBorder="1" applyAlignment="1">
      <alignment horizontal="right" vertical="center"/>
    </xf>
    <xf numFmtId="0" fontId="98" fillId="0" borderId="45" xfId="0" applyFont="1" applyBorder="1" applyAlignment="1">
      <alignment horizontal="right" vertical="center"/>
    </xf>
    <xf numFmtId="212" fontId="16" fillId="38" borderId="45" xfId="1052" applyNumberFormat="1" applyFont="1" applyFill="1" applyBorder="1" applyAlignment="1">
      <alignment horizontal="left" vertical="center"/>
    </xf>
    <xf numFmtId="0" fontId="98" fillId="0" borderId="45" xfId="0" applyFont="1" applyBorder="1" applyAlignment="1">
      <alignment horizontal="left" vertical="center"/>
    </xf>
    <xf numFmtId="0" fontId="98" fillId="38" borderId="45" xfId="0" applyFont="1" applyFill="1" applyBorder="1" applyAlignment="1">
      <alignment horizontal="left" vertical="center"/>
    </xf>
    <xf numFmtId="0" fontId="98" fillId="38" borderId="50" xfId="0" applyFont="1" applyFill="1" applyBorder="1" applyAlignment="1">
      <alignment horizontal="left" vertical="center"/>
    </xf>
    <xf numFmtId="0" fontId="16" fillId="0" borderId="28" xfId="1052" applyFont="1" applyFill="1" applyBorder="1" applyAlignment="1">
      <alignment horizontal="left" vertical="center" shrinkToFit="1"/>
    </xf>
    <xf numFmtId="0" fontId="98" fillId="0" borderId="25" xfId="0" applyFont="1" applyBorder="1" applyAlignment="1">
      <alignment horizontal="left" vertical="center" shrinkToFit="1"/>
    </xf>
    <xf numFmtId="0" fontId="98" fillId="0" borderId="51" xfId="0" applyFont="1" applyBorder="1" applyAlignment="1">
      <alignment horizontal="left" vertical="center" shrinkToFit="1"/>
    </xf>
    <xf numFmtId="0" fontId="16" fillId="0" borderId="0" xfId="1052" applyFont="1" applyFill="1" applyBorder="1" applyAlignment="1">
      <alignment horizontal="center" vertical="center"/>
    </xf>
    <xf numFmtId="0" fontId="16" fillId="0" borderId="32" xfId="1052" applyFont="1" applyFill="1" applyBorder="1" applyAlignment="1">
      <alignment horizontal="center" vertical="center"/>
    </xf>
    <xf numFmtId="177" fontId="16" fillId="0" borderId="10" xfId="1052" applyNumberFormat="1" applyFont="1" applyFill="1" applyBorder="1" applyAlignment="1">
      <alignment horizontal="center" vertical="center"/>
    </xf>
    <xf numFmtId="0" fontId="98" fillId="0" borderId="45" xfId="0" applyFont="1" applyFill="1" applyBorder="1" applyAlignment="1">
      <alignment horizontal="center" vertical="center"/>
    </xf>
    <xf numFmtId="0" fontId="98" fillId="0" borderId="50" xfId="0" applyFont="1" applyFill="1" applyBorder="1" applyAlignment="1">
      <alignment horizontal="center" vertical="center"/>
    </xf>
    <xf numFmtId="0" fontId="98" fillId="0" borderId="28" xfId="0" applyFont="1" applyFill="1" applyBorder="1" applyAlignment="1">
      <alignment horizontal="center" vertical="center"/>
    </xf>
    <xf numFmtId="0" fontId="98" fillId="0" borderId="25" xfId="0" applyFont="1" applyFill="1" applyBorder="1" applyAlignment="1">
      <alignment horizontal="center" vertical="center"/>
    </xf>
    <xf numFmtId="0" fontId="98" fillId="0" borderId="51" xfId="0" applyFont="1" applyFill="1" applyBorder="1" applyAlignment="1">
      <alignment horizontal="center" vertical="center"/>
    </xf>
    <xf numFmtId="0" fontId="98" fillId="0" borderId="4" xfId="0" applyFont="1" applyFill="1" applyBorder="1" applyAlignment="1">
      <alignment horizontal="center" vertical="center"/>
    </xf>
    <xf numFmtId="0" fontId="98" fillId="0" borderId="24" xfId="0" applyFont="1" applyFill="1" applyBorder="1" applyAlignment="1">
      <alignment horizontal="center" vertical="center"/>
    </xf>
    <xf numFmtId="177" fontId="16" fillId="0" borderId="45" xfId="1052" applyNumberFormat="1" applyFont="1" applyFill="1" applyBorder="1" applyAlignment="1">
      <alignment horizontal="center" vertical="center"/>
    </xf>
    <xf numFmtId="177" fontId="16" fillId="0" borderId="50" xfId="1052" applyNumberFormat="1" applyFont="1" applyFill="1" applyBorder="1" applyAlignment="1">
      <alignment horizontal="center" vertical="center"/>
    </xf>
    <xf numFmtId="177" fontId="16" fillId="0" borderId="28" xfId="1052" applyNumberFormat="1" applyFont="1" applyFill="1" applyBorder="1" applyAlignment="1">
      <alignment horizontal="center" vertical="center"/>
    </xf>
    <xf numFmtId="177" fontId="16" fillId="0" borderId="25" xfId="1052" applyNumberFormat="1" applyFont="1" applyFill="1" applyBorder="1" applyAlignment="1">
      <alignment horizontal="center" vertical="center"/>
    </xf>
    <xf numFmtId="177" fontId="16" fillId="0" borderId="51" xfId="1052" applyNumberFormat="1" applyFont="1" applyFill="1" applyBorder="1" applyAlignment="1">
      <alignment horizontal="center" vertical="center"/>
    </xf>
    <xf numFmtId="176" fontId="16" fillId="38" borderId="34" xfId="1052" applyNumberFormat="1" applyFont="1" applyFill="1" applyBorder="1" applyAlignment="1">
      <alignment horizontal="center" vertical="center"/>
    </xf>
    <xf numFmtId="176" fontId="16" fillId="38" borderId="36" xfId="1052" applyNumberFormat="1" applyFont="1" applyFill="1" applyBorder="1" applyAlignment="1">
      <alignment horizontal="center" vertical="center"/>
    </xf>
    <xf numFmtId="176" fontId="16" fillId="38" borderId="44" xfId="1052" applyNumberFormat="1" applyFont="1" applyFill="1" applyBorder="1" applyAlignment="1">
      <alignment horizontal="center" vertical="center"/>
    </xf>
    <xf numFmtId="176" fontId="16" fillId="38" borderId="42" xfId="1052" applyNumberFormat="1" applyFont="1" applyFill="1" applyBorder="1" applyAlignment="1">
      <alignment horizontal="center" vertical="center"/>
    </xf>
    <xf numFmtId="176" fontId="16" fillId="38" borderId="4" xfId="1052" applyNumberFormat="1" applyFont="1" applyFill="1" applyBorder="1" applyAlignment="1">
      <alignment horizontal="center" vertical="center"/>
    </xf>
    <xf numFmtId="0" fontId="5" fillId="0" borderId="29" xfId="1052" applyFont="1" applyFill="1" applyBorder="1" applyAlignment="1">
      <alignment horizontal="center" vertical="center" wrapText="1"/>
    </xf>
    <xf numFmtId="0" fontId="16" fillId="38" borderId="23" xfId="1052" applyFont="1" applyFill="1" applyBorder="1" applyAlignment="1">
      <alignment horizontal="center" vertical="center"/>
    </xf>
    <xf numFmtId="0" fontId="16" fillId="38" borderId="4" xfId="1052" applyFont="1" applyFill="1" applyBorder="1" applyAlignment="1">
      <alignment horizontal="center" vertical="center"/>
    </xf>
    <xf numFmtId="0" fontId="16" fillId="38" borderId="24" xfId="1052" applyFont="1" applyFill="1" applyBorder="1" applyAlignment="1">
      <alignment horizontal="center" vertical="center"/>
    </xf>
    <xf numFmtId="0" fontId="16" fillId="0" borderId="14" xfId="1052" applyFont="1" applyFill="1" applyBorder="1" applyAlignment="1">
      <alignment horizontal="center" vertical="center"/>
    </xf>
    <xf numFmtId="0" fontId="16" fillId="0" borderId="30" xfId="1052" applyFont="1" applyFill="1" applyBorder="1" applyAlignment="1">
      <alignment horizontal="center" vertical="center"/>
    </xf>
    <xf numFmtId="0" fontId="5" fillId="0" borderId="54" xfId="1052" applyFont="1" applyFill="1" applyBorder="1" applyAlignment="1">
      <alignment horizontal="center" vertical="center" wrapText="1"/>
    </xf>
    <xf numFmtId="0" fontId="16" fillId="0" borderId="57" xfId="1052" applyFont="1" applyFill="1" applyBorder="1" applyAlignment="1">
      <alignment horizontal="center" vertical="center"/>
    </xf>
    <xf numFmtId="0" fontId="16" fillId="0" borderId="58" xfId="1052" applyFont="1" applyFill="1" applyBorder="1" applyAlignment="1">
      <alignment horizontal="center" vertical="center"/>
    </xf>
    <xf numFmtId="0" fontId="1" fillId="0" borderId="45" xfId="0" applyFont="1" applyFill="1" applyBorder="1" applyAlignment="1">
      <alignment horizontal="center" vertical="center"/>
    </xf>
    <xf numFmtId="0" fontId="1" fillId="0" borderId="50" xfId="0" applyFont="1" applyFill="1" applyBorder="1" applyAlignment="1">
      <alignment horizontal="center" vertical="center"/>
    </xf>
    <xf numFmtId="0" fontId="1" fillId="0" borderId="28" xfId="0" applyFont="1" applyFill="1" applyBorder="1" applyAlignment="1">
      <alignment horizontal="center" vertical="center"/>
    </xf>
    <xf numFmtId="0" fontId="1" fillId="0" borderId="25" xfId="0" applyFont="1" applyFill="1" applyBorder="1" applyAlignment="1">
      <alignment horizontal="center" vertical="center"/>
    </xf>
    <xf numFmtId="0" fontId="1" fillId="0" borderId="51" xfId="0" applyFont="1" applyFill="1" applyBorder="1" applyAlignment="1">
      <alignment horizontal="center" vertical="center"/>
    </xf>
    <xf numFmtId="0" fontId="1" fillId="0" borderId="45" xfId="0" applyFont="1" applyBorder="1" applyAlignment="1">
      <alignment horizontal="right" vertical="center"/>
    </xf>
    <xf numFmtId="0" fontId="1" fillId="0" borderId="45" xfId="0" applyFont="1" applyBorder="1" applyAlignment="1">
      <alignment horizontal="left" vertical="center"/>
    </xf>
    <xf numFmtId="0" fontId="1" fillId="38" borderId="45" xfId="0" applyFont="1" applyFill="1" applyBorder="1" applyAlignment="1">
      <alignment horizontal="left" vertical="center"/>
    </xf>
    <xf numFmtId="0" fontId="1" fillId="38" borderId="50" xfId="0" applyFont="1" applyFill="1" applyBorder="1" applyAlignment="1">
      <alignment horizontal="left" vertical="center"/>
    </xf>
    <xf numFmtId="0" fontId="1" fillId="0" borderId="25" xfId="0" applyFont="1" applyBorder="1" applyAlignment="1">
      <alignment horizontal="left" vertical="center" shrinkToFit="1"/>
    </xf>
    <xf numFmtId="0" fontId="1" fillId="0" borderId="51" xfId="0" applyFont="1" applyBorder="1" applyAlignment="1">
      <alignment horizontal="left" vertical="center" shrinkToFit="1"/>
    </xf>
    <xf numFmtId="0" fontId="1" fillId="0" borderId="70" xfId="0" applyFont="1" applyBorder="1" applyAlignment="1">
      <alignment horizontal="center" vertical="center"/>
    </xf>
    <xf numFmtId="0" fontId="1" fillId="0" borderId="71" xfId="0" applyFont="1" applyBorder="1" applyAlignment="1">
      <alignment horizontal="center" vertical="center"/>
    </xf>
  </cellXfs>
  <cellStyles count="1078">
    <cellStyle name="0,0_x000d__x000a_NA_x000d__x000a_" xfId="1"/>
    <cellStyle name="20% - アクセント 1 2" xfId="2"/>
    <cellStyle name="20% - アクセント 1 2 2" xfId="3"/>
    <cellStyle name="20% - アクセント 1 2 3" xfId="4"/>
    <cellStyle name="20% - アクセント 1 2 4" xfId="5"/>
    <cellStyle name="20% - アクセント 1 2 5" xfId="6"/>
    <cellStyle name="20% - アクセント 1 3" xfId="7"/>
    <cellStyle name="20% - アクセント 1 3 2" xfId="8"/>
    <cellStyle name="20% - アクセント 1 3 3" xfId="9"/>
    <cellStyle name="20% - アクセント 1 3 4" xfId="10"/>
    <cellStyle name="20% - アクセント 1 3 5" xfId="11"/>
    <cellStyle name="20% - アクセント 1 4" xfId="12"/>
    <cellStyle name="20% - アクセント 1 4 2" xfId="13"/>
    <cellStyle name="20% - アクセント 1 4 3" xfId="14"/>
    <cellStyle name="20% - アクセント 1 5" xfId="15"/>
    <cellStyle name="20% - アクセント 1 6" xfId="16"/>
    <cellStyle name="20% - アクセント 2 2" xfId="17"/>
    <cellStyle name="20% - アクセント 2 2 2" xfId="18"/>
    <cellStyle name="20% - アクセント 2 2 3" xfId="19"/>
    <cellStyle name="20% - アクセント 2 2 4" xfId="20"/>
    <cellStyle name="20% - アクセント 2 2 5" xfId="21"/>
    <cellStyle name="20% - アクセント 2 3" xfId="22"/>
    <cellStyle name="20% - アクセント 2 3 2" xfId="23"/>
    <cellStyle name="20% - アクセント 2 3 3" xfId="24"/>
    <cellStyle name="20% - アクセント 2 3 4" xfId="25"/>
    <cellStyle name="20% - アクセント 2 3 5" xfId="26"/>
    <cellStyle name="20% - アクセント 2 4" xfId="27"/>
    <cellStyle name="20% - アクセント 2 4 2" xfId="28"/>
    <cellStyle name="20% - アクセント 2 4 3" xfId="29"/>
    <cellStyle name="20% - アクセント 2 5" xfId="30"/>
    <cellStyle name="20% - アクセント 2 6" xfId="31"/>
    <cellStyle name="20% - アクセント 3 2" xfId="32"/>
    <cellStyle name="20% - アクセント 3 2 2" xfId="33"/>
    <cellStyle name="20% - アクセント 3 2 3" xfId="34"/>
    <cellStyle name="20% - アクセント 3 2 4" xfId="35"/>
    <cellStyle name="20% - アクセント 3 2 5" xfId="36"/>
    <cellStyle name="20% - アクセント 3 3" xfId="37"/>
    <cellStyle name="20% - アクセント 3 3 2" xfId="38"/>
    <cellStyle name="20% - アクセント 3 3 3" xfId="39"/>
    <cellStyle name="20% - アクセント 3 3 4" xfId="40"/>
    <cellStyle name="20% - アクセント 3 3 5" xfId="41"/>
    <cellStyle name="20% - アクセント 3 4" xfId="42"/>
    <cellStyle name="20% - アクセント 3 4 2" xfId="43"/>
    <cellStyle name="20% - アクセント 3 4 3" xfId="44"/>
    <cellStyle name="20% - アクセント 3 5" xfId="45"/>
    <cellStyle name="20% - アクセント 3 6" xfId="46"/>
    <cellStyle name="20% - アクセント 4 2" xfId="47"/>
    <cellStyle name="20% - アクセント 4 2 2" xfId="48"/>
    <cellStyle name="20% - アクセント 4 2 3" xfId="49"/>
    <cellStyle name="20% - アクセント 4 2 4" xfId="50"/>
    <cellStyle name="20% - アクセント 4 2 5" xfId="51"/>
    <cellStyle name="20% - アクセント 4 3" xfId="52"/>
    <cellStyle name="20% - アクセント 4 3 2" xfId="53"/>
    <cellStyle name="20% - アクセント 4 3 3" xfId="54"/>
    <cellStyle name="20% - アクセント 4 3 4" xfId="55"/>
    <cellStyle name="20% - アクセント 4 3 5" xfId="56"/>
    <cellStyle name="20% - アクセント 4 4" xfId="57"/>
    <cellStyle name="20% - アクセント 4 4 2" xfId="58"/>
    <cellStyle name="20% - アクセント 4 4 3" xfId="59"/>
    <cellStyle name="20% - アクセント 4 5" xfId="60"/>
    <cellStyle name="20% - アクセント 4 6" xfId="61"/>
    <cellStyle name="20% - アクセント 5 2" xfId="62"/>
    <cellStyle name="20% - アクセント 5 2 2" xfId="63"/>
    <cellStyle name="20% - アクセント 5 2 3" xfId="64"/>
    <cellStyle name="20% - アクセント 5 2 4" xfId="65"/>
    <cellStyle name="20% - アクセント 5 2 5" xfId="66"/>
    <cellStyle name="20% - アクセント 5 3" xfId="67"/>
    <cellStyle name="20% - アクセント 5 3 2" xfId="68"/>
    <cellStyle name="20% - アクセント 5 3 3" xfId="69"/>
    <cellStyle name="20% - アクセント 5 3 4" xfId="70"/>
    <cellStyle name="20% - アクセント 5 3 5" xfId="71"/>
    <cellStyle name="20% - アクセント 5 4" xfId="72"/>
    <cellStyle name="20% - アクセント 5 4 2" xfId="73"/>
    <cellStyle name="20% - アクセント 5 4 3" xfId="74"/>
    <cellStyle name="20% - アクセント 5 5" xfId="75"/>
    <cellStyle name="20% - アクセント 5 6" xfId="76"/>
    <cellStyle name="20% - アクセント 6 2" xfId="77"/>
    <cellStyle name="20% - アクセント 6 2 2" xfId="78"/>
    <cellStyle name="20% - アクセント 6 2 3" xfId="79"/>
    <cellStyle name="20% - アクセント 6 2 4" xfId="80"/>
    <cellStyle name="20% - アクセント 6 2 5" xfId="81"/>
    <cellStyle name="20% - アクセント 6 3" xfId="82"/>
    <cellStyle name="20% - アクセント 6 3 2" xfId="83"/>
    <cellStyle name="20% - アクセント 6 3 3" xfId="84"/>
    <cellStyle name="20% - アクセント 6 3 4" xfId="85"/>
    <cellStyle name="20% - アクセント 6 3 5" xfId="86"/>
    <cellStyle name="20% - アクセント 6 4" xfId="87"/>
    <cellStyle name="20% - アクセント 6 4 2" xfId="88"/>
    <cellStyle name="20% - アクセント 6 4 3" xfId="89"/>
    <cellStyle name="20% - アクセント 6 5" xfId="90"/>
    <cellStyle name="20% - アクセント 6 6" xfId="91"/>
    <cellStyle name="40% - アクセント 1 2" xfId="92"/>
    <cellStyle name="40% - アクセント 1 2 2" xfId="93"/>
    <cellStyle name="40% - アクセント 1 2 3" xfId="94"/>
    <cellStyle name="40% - アクセント 1 2 4" xfId="95"/>
    <cellStyle name="40% - アクセント 1 2 5" xfId="96"/>
    <cellStyle name="40% - アクセント 1 3" xfId="97"/>
    <cellStyle name="40% - アクセント 1 3 2" xfId="98"/>
    <cellStyle name="40% - アクセント 1 3 3" xfId="99"/>
    <cellStyle name="40% - アクセント 1 3 4" xfId="100"/>
    <cellStyle name="40% - アクセント 1 3 5" xfId="101"/>
    <cellStyle name="40% - アクセント 1 4" xfId="102"/>
    <cellStyle name="40% - アクセント 1 4 2" xfId="103"/>
    <cellStyle name="40% - アクセント 1 4 3" xfId="104"/>
    <cellStyle name="40% - アクセント 1 5" xfId="105"/>
    <cellStyle name="40% - アクセント 1 6" xfId="106"/>
    <cellStyle name="40% - アクセント 2 2" xfId="107"/>
    <cellStyle name="40% - アクセント 2 2 2" xfId="108"/>
    <cellStyle name="40% - アクセント 2 2 3" xfId="109"/>
    <cellStyle name="40% - アクセント 2 2 4" xfId="110"/>
    <cellStyle name="40% - アクセント 2 2 5" xfId="111"/>
    <cellStyle name="40% - アクセント 2 3" xfId="112"/>
    <cellStyle name="40% - アクセント 2 3 2" xfId="113"/>
    <cellStyle name="40% - アクセント 2 3 3" xfId="114"/>
    <cellStyle name="40% - アクセント 2 3 4" xfId="115"/>
    <cellStyle name="40% - アクセント 2 3 5" xfId="116"/>
    <cellStyle name="40% - アクセント 2 4" xfId="117"/>
    <cellStyle name="40% - アクセント 2 4 2" xfId="118"/>
    <cellStyle name="40% - アクセント 2 4 3" xfId="119"/>
    <cellStyle name="40% - アクセント 2 5" xfId="120"/>
    <cellStyle name="40% - アクセント 2 6" xfId="121"/>
    <cellStyle name="40% - アクセント 3 2" xfId="122"/>
    <cellStyle name="40% - アクセント 3 2 2" xfId="123"/>
    <cellStyle name="40% - アクセント 3 2 3" xfId="124"/>
    <cellStyle name="40% - アクセント 3 2 4" xfId="125"/>
    <cellStyle name="40% - アクセント 3 2 5" xfId="126"/>
    <cellStyle name="40% - アクセント 3 3" xfId="127"/>
    <cellStyle name="40% - アクセント 3 3 2" xfId="128"/>
    <cellStyle name="40% - アクセント 3 3 3" xfId="129"/>
    <cellStyle name="40% - アクセント 3 3 4" xfId="130"/>
    <cellStyle name="40% - アクセント 3 3 5" xfId="131"/>
    <cellStyle name="40% - アクセント 3 4" xfId="132"/>
    <cellStyle name="40% - アクセント 3 4 2" xfId="133"/>
    <cellStyle name="40% - アクセント 3 4 3" xfId="134"/>
    <cellStyle name="40% - アクセント 3 5" xfId="135"/>
    <cellStyle name="40% - アクセント 3 6" xfId="136"/>
    <cellStyle name="40% - アクセント 4 2" xfId="137"/>
    <cellStyle name="40% - アクセント 4 2 2" xfId="138"/>
    <cellStyle name="40% - アクセント 4 2 3" xfId="139"/>
    <cellStyle name="40% - アクセント 4 2 4" xfId="140"/>
    <cellStyle name="40% - アクセント 4 2 5" xfId="141"/>
    <cellStyle name="40% - アクセント 4 3" xfId="142"/>
    <cellStyle name="40% - アクセント 4 3 2" xfId="143"/>
    <cellStyle name="40% - アクセント 4 3 3" xfId="144"/>
    <cellStyle name="40% - アクセント 4 3 4" xfId="145"/>
    <cellStyle name="40% - アクセント 4 3 5" xfId="146"/>
    <cellStyle name="40% - アクセント 4 4" xfId="147"/>
    <cellStyle name="40% - アクセント 4 4 2" xfId="148"/>
    <cellStyle name="40% - アクセント 4 4 3" xfId="149"/>
    <cellStyle name="40% - アクセント 4 5" xfId="150"/>
    <cellStyle name="40% - アクセント 4 6" xfId="151"/>
    <cellStyle name="40% - アクセント 5 2" xfId="152"/>
    <cellStyle name="40% - アクセント 5 2 2" xfId="153"/>
    <cellStyle name="40% - アクセント 5 2 3" xfId="154"/>
    <cellStyle name="40% - アクセント 5 2 4" xfId="155"/>
    <cellStyle name="40% - アクセント 5 2 5" xfId="156"/>
    <cellStyle name="40% - アクセント 5 3" xfId="157"/>
    <cellStyle name="40% - アクセント 5 3 2" xfId="158"/>
    <cellStyle name="40% - アクセント 5 3 3" xfId="159"/>
    <cellStyle name="40% - アクセント 5 3 4" xfId="160"/>
    <cellStyle name="40% - アクセント 5 3 5" xfId="161"/>
    <cellStyle name="40% - アクセント 5 4" xfId="162"/>
    <cellStyle name="40% - アクセント 5 4 2" xfId="163"/>
    <cellStyle name="40% - アクセント 5 4 3" xfId="164"/>
    <cellStyle name="40% - アクセント 5 5" xfId="165"/>
    <cellStyle name="40% - アクセント 5 6" xfId="166"/>
    <cellStyle name="40% - アクセント 6 2" xfId="167"/>
    <cellStyle name="40% - アクセント 6 2 2" xfId="168"/>
    <cellStyle name="40% - アクセント 6 2 3" xfId="169"/>
    <cellStyle name="40% - アクセント 6 2 4" xfId="170"/>
    <cellStyle name="40% - アクセント 6 2 5" xfId="171"/>
    <cellStyle name="40% - アクセント 6 3" xfId="172"/>
    <cellStyle name="40% - アクセント 6 3 2" xfId="173"/>
    <cellStyle name="40% - アクセント 6 3 3" xfId="174"/>
    <cellStyle name="40% - アクセント 6 3 4" xfId="175"/>
    <cellStyle name="40% - アクセント 6 3 5" xfId="176"/>
    <cellStyle name="40% - アクセント 6 4" xfId="177"/>
    <cellStyle name="40% - アクセント 6 4 2" xfId="178"/>
    <cellStyle name="40% - アクセント 6 4 3" xfId="179"/>
    <cellStyle name="40% - アクセント 6 5" xfId="180"/>
    <cellStyle name="40% - アクセント 6 6" xfId="181"/>
    <cellStyle name="60% - アクセント 1 2" xfId="182"/>
    <cellStyle name="60% - アクセント 1 2 2" xfId="183"/>
    <cellStyle name="60% - アクセント 1 2 3" xfId="184"/>
    <cellStyle name="60% - アクセント 1 2 4" xfId="185"/>
    <cellStyle name="60% - アクセント 1 2 5" xfId="186"/>
    <cellStyle name="60% - アクセント 1 3" xfId="187"/>
    <cellStyle name="60% - アクセント 1 3 2" xfId="188"/>
    <cellStyle name="60% - アクセント 1 3 3" xfId="189"/>
    <cellStyle name="60% - アクセント 1 3 4" xfId="190"/>
    <cellStyle name="60% - アクセント 1 3 5" xfId="191"/>
    <cellStyle name="60% - アクセント 1 4" xfId="192"/>
    <cellStyle name="60% - アクセント 1 4 2" xfId="193"/>
    <cellStyle name="60% - アクセント 1 4 3" xfId="194"/>
    <cellStyle name="60% - アクセント 1 5" xfId="195"/>
    <cellStyle name="60% - アクセント 1 6" xfId="196"/>
    <cellStyle name="60% - アクセント 2 2" xfId="197"/>
    <cellStyle name="60% - アクセント 2 2 2" xfId="198"/>
    <cellStyle name="60% - アクセント 2 2 3" xfId="199"/>
    <cellStyle name="60% - アクセント 2 2 4" xfId="200"/>
    <cellStyle name="60% - アクセント 2 2 5" xfId="201"/>
    <cellStyle name="60% - アクセント 2 3" xfId="202"/>
    <cellStyle name="60% - アクセント 2 3 2" xfId="203"/>
    <cellStyle name="60% - アクセント 2 3 3" xfId="204"/>
    <cellStyle name="60% - アクセント 2 3 4" xfId="205"/>
    <cellStyle name="60% - アクセント 2 3 5" xfId="206"/>
    <cellStyle name="60% - アクセント 2 4" xfId="207"/>
    <cellStyle name="60% - アクセント 2 4 2" xfId="208"/>
    <cellStyle name="60% - アクセント 2 4 3" xfId="209"/>
    <cellStyle name="60% - アクセント 2 5" xfId="210"/>
    <cellStyle name="60% - アクセント 2 6" xfId="211"/>
    <cellStyle name="60% - アクセント 3 2" xfId="212"/>
    <cellStyle name="60% - アクセント 3 2 2" xfId="213"/>
    <cellStyle name="60% - アクセント 3 2 3" xfId="214"/>
    <cellStyle name="60% - アクセント 3 2 4" xfId="215"/>
    <cellStyle name="60% - アクセント 3 2 5" xfId="216"/>
    <cellStyle name="60% - アクセント 3 3" xfId="217"/>
    <cellStyle name="60% - アクセント 3 3 2" xfId="218"/>
    <cellStyle name="60% - アクセント 3 3 3" xfId="219"/>
    <cellStyle name="60% - アクセント 3 3 4" xfId="220"/>
    <cellStyle name="60% - アクセント 3 3 5" xfId="221"/>
    <cellStyle name="60% - アクセント 3 4" xfId="222"/>
    <cellStyle name="60% - アクセント 3 4 2" xfId="223"/>
    <cellStyle name="60% - アクセント 3 4 3" xfId="224"/>
    <cellStyle name="60% - アクセント 3 5" xfId="225"/>
    <cellStyle name="60% - アクセント 3 6" xfId="226"/>
    <cellStyle name="60% - アクセント 4 2" xfId="227"/>
    <cellStyle name="60% - アクセント 4 2 2" xfId="228"/>
    <cellStyle name="60% - アクセント 4 2 3" xfId="229"/>
    <cellStyle name="60% - アクセント 4 2 4" xfId="230"/>
    <cellStyle name="60% - アクセント 4 2 5" xfId="231"/>
    <cellStyle name="60% - アクセント 4 3" xfId="232"/>
    <cellStyle name="60% - アクセント 4 3 2" xfId="233"/>
    <cellStyle name="60% - アクセント 4 3 3" xfId="234"/>
    <cellStyle name="60% - アクセント 4 3 4" xfId="235"/>
    <cellStyle name="60% - アクセント 4 3 5" xfId="236"/>
    <cellStyle name="60% - アクセント 4 4" xfId="237"/>
    <cellStyle name="60% - アクセント 4 4 2" xfId="238"/>
    <cellStyle name="60% - アクセント 4 4 3" xfId="239"/>
    <cellStyle name="60% - アクセント 4 5" xfId="240"/>
    <cellStyle name="60% - アクセント 4 6" xfId="241"/>
    <cellStyle name="60% - アクセント 5 2" xfId="242"/>
    <cellStyle name="60% - アクセント 5 2 2" xfId="243"/>
    <cellStyle name="60% - アクセント 5 2 3" xfId="244"/>
    <cellStyle name="60% - アクセント 5 2 4" xfId="245"/>
    <cellStyle name="60% - アクセント 5 2 5" xfId="246"/>
    <cellStyle name="60% - アクセント 5 3" xfId="247"/>
    <cellStyle name="60% - アクセント 5 3 2" xfId="248"/>
    <cellStyle name="60% - アクセント 5 3 3" xfId="249"/>
    <cellStyle name="60% - アクセント 5 3 4" xfId="250"/>
    <cellStyle name="60% - アクセント 5 3 5" xfId="251"/>
    <cellStyle name="60% - アクセント 5 4" xfId="252"/>
    <cellStyle name="60% - アクセント 5 4 2" xfId="253"/>
    <cellStyle name="60% - アクセント 5 4 3" xfId="254"/>
    <cellStyle name="60% - アクセント 5 5" xfId="255"/>
    <cellStyle name="60% - アクセント 5 6" xfId="256"/>
    <cellStyle name="60% - アクセント 6 2" xfId="257"/>
    <cellStyle name="60% - アクセント 6 2 2" xfId="258"/>
    <cellStyle name="60% - アクセント 6 2 3" xfId="259"/>
    <cellStyle name="60% - アクセント 6 2 4" xfId="260"/>
    <cellStyle name="60% - アクセント 6 2 5" xfId="261"/>
    <cellStyle name="60% - アクセント 6 3" xfId="262"/>
    <cellStyle name="60% - アクセント 6 3 2" xfId="263"/>
    <cellStyle name="60% - アクセント 6 3 3" xfId="264"/>
    <cellStyle name="60% - アクセント 6 3 4" xfId="265"/>
    <cellStyle name="60% - アクセント 6 3 5" xfId="266"/>
    <cellStyle name="60% - アクセント 6 4" xfId="267"/>
    <cellStyle name="60% - アクセント 6 4 2" xfId="268"/>
    <cellStyle name="60% - アクセント 6 4 3" xfId="269"/>
    <cellStyle name="60% - アクセント 6 5" xfId="270"/>
    <cellStyle name="60% - アクセント 6 6" xfId="271"/>
    <cellStyle name="AAA" xfId="272"/>
    <cellStyle name="Body" xfId="273"/>
    <cellStyle name="Body 2" xfId="274"/>
    <cellStyle name="Calc Currency (0)" xfId="275"/>
    <cellStyle name="Calc Currency (0) 2" xfId="276"/>
    <cellStyle name="Calc Currency (0) 3" xfId="277"/>
    <cellStyle name="Comma [0]" xfId="278"/>
    <cellStyle name="Comma [0] 2" xfId="279"/>
    <cellStyle name="Comma [0] 2 2" xfId="280"/>
    <cellStyle name="Comma [0] 3" xfId="281"/>
    <cellStyle name="Comma [0] 3 2" xfId="282"/>
    <cellStyle name="Comma [0] 4" xfId="283"/>
    <cellStyle name="Comma [0] 4 2" xfId="284"/>
    <cellStyle name="Comma [0] 5" xfId="285"/>
    <cellStyle name="Comma_1995" xfId="286"/>
    <cellStyle name="Currency [0]" xfId="287"/>
    <cellStyle name="Currency [0] 2" xfId="288"/>
    <cellStyle name="Currency [0] 3" xfId="289"/>
    <cellStyle name="Currency [0] 4" xfId="290"/>
    <cellStyle name="Currency_1995" xfId="291"/>
    <cellStyle name="entry" xfId="292"/>
    <cellStyle name="f" xfId="293"/>
    <cellStyle name="g/標準" xfId="294"/>
    <cellStyle name="g/標準 2" xfId="295"/>
    <cellStyle name="g/標準 2 2" xfId="296"/>
    <cellStyle name="g/標準 3" xfId="297"/>
    <cellStyle name="GBS Files" xfId="298"/>
    <cellStyle name="Grey" xfId="299"/>
    <cellStyle name="Head 1" xfId="300"/>
    <cellStyle name="Header1" xfId="301"/>
    <cellStyle name="Header1 2" xfId="302"/>
    <cellStyle name="Header1 3" xfId="303"/>
    <cellStyle name="Header1 4" xfId="304"/>
    <cellStyle name="Header2" xfId="305"/>
    <cellStyle name="Header2 2" xfId="306"/>
    <cellStyle name="Header2 3" xfId="307"/>
    <cellStyle name="Header2 4" xfId="308"/>
    <cellStyle name="Hyperlink_内3-1-1 配当決算期日変換処理" xfId="309"/>
    <cellStyle name="IBM(401K)" xfId="310"/>
    <cellStyle name="Input [yellow]" xfId="311"/>
    <cellStyle name="J401K" xfId="312"/>
    <cellStyle name="Komma [0]_laroux" xfId="313"/>
    <cellStyle name="Komma_laroux" xfId="314"/>
    <cellStyle name="no dec" xfId="315"/>
    <cellStyle name="no dec 2" xfId="316"/>
    <cellStyle name="no dec 2 2" xfId="317"/>
    <cellStyle name="no dec 2 2 2" xfId="318"/>
    <cellStyle name="no dec 2 2 2 2" xfId="319"/>
    <cellStyle name="no dec 2 2 2 3" xfId="320"/>
    <cellStyle name="no dec 2 2 2 4" xfId="321"/>
    <cellStyle name="no dec 2 2 3" xfId="322"/>
    <cellStyle name="no dec 2 2 3 2" xfId="323"/>
    <cellStyle name="no dec 2 2 3 3" xfId="324"/>
    <cellStyle name="no dec 2 2 4" xfId="325"/>
    <cellStyle name="no dec 2 2 4 2" xfId="326"/>
    <cellStyle name="no dec 2 2 4 3" xfId="327"/>
    <cellStyle name="no dec 2 2 5" xfId="328"/>
    <cellStyle name="no dec 2 2 5 2" xfId="329"/>
    <cellStyle name="no dec 2 2 6" xfId="330"/>
    <cellStyle name="no dec 2 3" xfId="331"/>
    <cellStyle name="no dec 2 3 2" xfId="332"/>
    <cellStyle name="no dec 2 3 2 2" xfId="333"/>
    <cellStyle name="no dec 2 3 2 3" xfId="334"/>
    <cellStyle name="no dec 2 3 2 4" xfId="335"/>
    <cellStyle name="no dec 2 3 3" xfId="336"/>
    <cellStyle name="no dec 2 3 3 2" xfId="337"/>
    <cellStyle name="no dec 2 3 3 3" xfId="338"/>
    <cellStyle name="no dec 2 3 4" xfId="339"/>
    <cellStyle name="no dec 2 3 4 2" xfId="340"/>
    <cellStyle name="no dec 2 3 4 3" xfId="341"/>
    <cellStyle name="no dec 2 3 5" xfId="342"/>
    <cellStyle name="no dec 2 3 5 2" xfId="343"/>
    <cellStyle name="no dec 2 3 6" xfId="344"/>
    <cellStyle name="no dec 2 4" xfId="345"/>
    <cellStyle name="no dec 2 4 2" xfId="346"/>
    <cellStyle name="no dec 2 4 3" xfId="347"/>
    <cellStyle name="no dec 2 4 3 2" xfId="348"/>
    <cellStyle name="no dec 2 4 4" xfId="349"/>
    <cellStyle name="no dec 2 4 5" xfId="350"/>
    <cellStyle name="no dec 2 5" xfId="351"/>
    <cellStyle name="no dec 2 5 2" xfId="352"/>
    <cellStyle name="no dec 2 5 2 2" xfId="353"/>
    <cellStyle name="no dec 2 5 2 2 2" xfId="354"/>
    <cellStyle name="no dec 2 5 2 2 2 2" xfId="355"/>
    <cellStyle name="no dec 2 5 2 3" xfId="356"/>
    <cellStyle name="no dec 2 5 2 3 2" xfId="357"/>
    <cellStyle name="no dec 2 5 2 3 2 2" xfId="358"/>
    <cellStyle name="no dec 2 5 2 4" xfId="359"/>
    <cellStyle name="no dec 2 5 2 4 2" xfId="360"/>
    <cellStyle name="no dec 2 5 3" xfId="361"/>
    <cellStyle name="no dec 2 5 3 2" xfId="362"/>
    <cellStyle name="no dec 2 5 3 2 2" xfId="363"/>
    <cellStyle name="no dec 2 5 4" xfId="364"/>
    <cellStyle name="no dec 2 5 4 2" xfId="365"/>
    <cellStyle name="no dec 2 5 4 3" xfId="366"/>
    <cellStyle name="no dec 2 5 4 3 2" xfId="367"/>
    <cellStyle name="no dec 2 5 5" xfId="368"/>
    <cellStyle name="no dec 2 5 5 2" xfId="369"/>
    <cellStyle name="no dec 2 5 5 2 2" xfId="370"/>
    <cellStyle name="no dec 2 5 6" xfId="371"/>
    <cellStyle name="no dec 2 5 6 2" xfId="372"/>
    <cellStyle name="no dec 2 6" xfId="373"/>
    <cellStyle name="no dec 2 6 2" xfId="374"/>
    <cellStyle name="no dec 2 6 2 2" xfId="375"/>
    <cellStyle name="no dec 2 6 2 2 2" xfId="376"/>
    <cellStyle name="no dec 2 6 2 3" xfId="377"/>
    <cellStyle name="no dec 2 6 2 4" xfId="378"/>
    <cellStyle name="no dec 2 6 3" xfId="379"/>
    <cellStyle name="no dec 2 6 3 2" xfId="380"/>
    <cellStyle name="no dec 2 6 3 2 2" xfId="381"/>
    <cellStyle name="no dec 2 6 4" xfId="382"/>
    <cellStyle name="no dec 2 6 5" xfId="383"/>
    <cellStyle name="no dec 2 6 5 2" xfId="384"/>
    <cellStyle name="no dec 2 7" xfId="385"/>
    <cellStyle name="no dec 2 7 2" xfId="386"/>
    <cellStyle name="no dec 2 7 2 2" xfId="387"/>
    <cellStyle name="no dec 2 7 2 2 2" xfId="388"/>
    <cellStyle name="no dec 2 7 3" xfId="389"/>
    <cellStyle name="no dec 2 7 3 2" xfId="390"/>
    <cellStyle name="no dec 2 8" xfId="391"/>
    <cellStyle name="no dec 2 8 2" xfId="392"/>
    <cellStyle name="no dec 2 8 3" xfId="393"/>
    <cellStyle name="no dec 2 9" xfId="394"/>
    <cellStyle name="no dec 3" xfId="395"/>
    <cellStyle name="no dec 3 2" xfId="396"/>
    <cellStyle name="no dec 3 2 2" xfId="397"/>
    <cellStyle name="no dec 3 2 3" xfId="398"/>
    <cellStyle name="no dec 3 2 4" xfId="399"/>
    <cellStyle name="no dec 3 3" xfId="400"/>
    <cellStyle name="no dec 3 3 2" xfId="401"/>
    <cellStyle name="no dec 3 3 3" xfId="402"/>
    <cellStyle name="no dec 3 4" xfId="403"/>
    <cellStyle name="no dec 3 5" xfId="404"/>
    <cellStyle name="no dec 4" xfId="405"/>
    <cellStyle name="no dec 4 2" xfId="406"/>
    <cellStyle name="no dec 4 2 2" xfId="407"/>
    <cellStyle name="no dec 4 2 2 2" xfId="408"/>
    <cellStyle name="no dec 4 2 2 2 2" xfId="409"/>
    <cellStyle name="no dec 4 2 3" xfId="410"/>
    <cellStyle name="no dec 4 2 3 2" xfId="411"/>
    <cellStyle name="no dec 4 2 3 2 2" xfId="412"/>
    <cellStyle name="no dec 4 2 4" xfId="413"/>
    <cellStyle name="no dec 4 2 4 2" xfId="414"/>
    <cellStyle name="no dec 4 3" xfId="415"/>
    <cellStyle name="no dec 4 3 2" xfId="416"/>
    <cellStyle name="no dec 4 3 2 2" xfId="417"/>
    <cellStyle name="no dec 4 4" xfId="418"/>
    <cellStyle name="no dec 4 4 2" xfId="419"/>
    <cellStyle name="no dec 4 4 3" xfId="420"/>
    <cellStyle name="no dec 4 4 3 2" xfId="421"/>
    <cellStyle name="no dec 4 5" xfId="422"/>
    <cellStyle name="no dec 4 5 2" xfId="423"/>
    <cellStyle name="no dec 4 5 2 2" xfId="424"/>
    <cellStyle name="no dec 4 6" xfId="425"/>
    <cellStyle name="no dec 4 6 2" xfId="426"/>
    <cellStyle name="no dec 5" xfId="427"/>
    <cellStyle name="no dec 5 2" xfId="428"/>
    <cellStyle name="no dec 5 2 2" xfId="429"/>
    <cellStyle name="no dec 5 2 2 2" xfId="430"/>
    <cellStyle name="no dec 5 3" xfId="431"/>
    <cellStyle name="no dec 5 3 2" xfId="432"/>
    <cellStyle name="no dec 5 3 2 2" xfId="433"/>
    <cellStyle name="no dec 5 4" xfId="434"/>
    <cellStyle name="no dec 5 4 2" xfId="435"/>
    <cellStyle name="no dec 6" xfId="436"/>
    <cellStyle name="no dec 6 2" xfId="437"/>
    <cellStyle name="no dec 6 2 2" xfId="438"/>
    <cellStyle name="no dec 6 2 2 2" xfId="439"/>
    <cellStyle name="no dec 6 3" xfId="440"/>
    <cellStyle name="no dec 6 3 2" xfId="441"/>
    <cellStyle name="no dec 7" xfId="442"/>
    <cellStyle name="no dec 7 2" xfId="443"/>
    <cellStyle name="no dec 8" xfId="444"/>
    <cellStyle name="no dec 8 2" xfId="445"/>
    <cellStyle name="no dec_基本設計書更新履歴一覧" xfId="446"/>
    <cellStyle name="Normal - Style1" xfId="447"/>
    <cellStyle name="Normal - Style1 2" xfId="448"/>
    <cellStyle name="Normal - Style1 3" xfId="449"/>
    <cellStyle name="Normal - Style1 4" xfId="450"/>
    <cellStyle name="Normal_#18-Internet" xfId="451"/>
    <cellStyle name="Percent [2]" xfId="452"/>
    <cellStyle name="price" xfId="453"/>
    <cellStyle name="PSChar" xfId="454"/>
    <cellStyle name="PSHeading" xfId="455"/>
    <cellStyle name="revised" xfId="456"/>
    <cellStyle name="SAPBEXaggData" xfId="457"/>
    <cellStyle name="SAPBEXaggDataEmph" xfId="458"/>
    <cellStyle name="SAPBEXaggItem" xfId="459"/>
    <cellStyle name="SAPBEXaggItemX" xfId="460"/>
    <cellStyle name="SAPBEXchaText" xfId="461"/>
    <cellStyle name="SAPBEXexcBad7" xfId="462"/>
    <cellStyle name="SAPBEXexcBad8" xfId="463"/>
    <cellStyle name="SAPBEXexcBad9" xfId="464"/>
    <cellStyle name="SAPBEXexcCritical4" xfId="465"/>
    <cellStyle name="SAPBEXexcCritical5" xfId="466"/>
    <cellStyle name="SAPBEXexcCritical6" xfId="467"/>
    <cellStyle name="SAPBEXexcGood1" xfId="468"/>
    <cellStyle name="SAPBEXexcGood2" xfId="469"/>
    <cellStyle name="SAPBEXexcGood3" xfId="470"/>
    <cellStyle name="SAPBEXfilterDrill" xfId="471"/>
    <cellStyle name="SAPBEXfilterItem" xfId="472"/>
    <cellStyle name="SAPBEXfilterText" xfId="473"/>
    <cellStyle name="SAPBEXformats" xfId="474"/>
    <cellStyle name="SAPBEXheaderItem" xfId="475"/>
    <cellStyle name="SAPBEXheaderText" xfId="476"/>
    <cellStyle name="SAPBEXHLevel0" xfId="477"/>
    <cellStyle name="SAPBEXHLevel0X" xfId="478"/>
    <cellStyle name="SAPBEXHLevel1" xfId="479"/>
    <cellStyle name="SAPBEXHLevel1X" xfId="480"/>
    <cellStyle name="SAPBEXHLevel2" xfId="481"/>
    <cellStyle name="SAPBEXHLevel2X" xfId="482"/>
    <cellStyle name="SAPBEXHLevel3" xfId="483"/>
    <cellStyle name="SAPBEXHLevel3X" xfId="484"/>
    <cellStyle name="SAPBEXresData" xfId="485"/>
    <cellStyle name="SAPBEXresDataEmph" xfId="486"/>
    <cellStyle name="SAPBEXresItem" xfId="487"/>
    <cellStyle name="SAPBEXresItemX" xfId="488"/>
    <cellStyle name="SAPBEXstdData" xfId="489"/>
    <cellStyle name="SAPBEXstdDataEmph" xfId="490"/>
    <cellStyle name="SAPBEXstdItem" xfId="491"/>
    <cellStyle name="SAPBEXstdItemX" xfId="492"/>
    <cellStyle name="SAPBEXtitle" xfId="493"/>
    <cellStyle name="SAPBEXundefined" xfId="494"/>
    <cellStyle name="section" xfId="495"/>
    <cellStyle name="SPOl" xfId="496"/>
    <cellStyle name="Standaard_laroux" xfId="497"/>
    <cellStyle name="subhead" xfId="498"/>
    <cellStyle name="title" xfId="499"/>
    <cellStyle name="Valuta [0]_laroux" xfId="500"/>
    <cellStyle name="Valuta_laroux" xfId="501"/>
    <cellStyle name="yumi" xfId="502"/>
    <cellStyle name="アクセント 1 2" xfId="503"/>
    <cellStyle name="アクセント 1 2 2" xfId="504"/>
    <cellStyle name="アクセント 1 2 3" xfId="505"/>
    <cellStyle name="アクセント 1 2 4" xfId="506"/>
    <cellStyle name="アクセント 1 2 5" xfId="507"/>
    <cellStyle name="アクセント 1 3" xfId="508"/>
    <cellStyle name="アクセント 1 3 2" xfId="509"/>
    <cellStyle name="アクセント 1 3 3" xfId="510"/>
    <cellStyle name="アクセント 1 3 4" xfId="511"/>
    <cellStyle name="アクセント 1 3 5" xfId="512"/>
    <cellStyle name="アクセント 1 4" xfId="513"/>
    <cellStyle name="アクセント 1 4 2" xfId="514"/>
    <cellStyle name="アクセント 1 4 3" xfId="515"/>
    <cellStyle name="アクセント 1 5" xfId="516"/>
    <cellStyle name="アクセント 1 6" xfId="517"/>
    <cellStyle name="アクセント 2 2" xfId="518"/>
    <cellStyle name="アクセント 2 2 2" xfId="519"/>
    <cellStyle name="アクセント 2 2 3" xfId="520"/>
    <cellStyle name="アクセント 2 2 4" xfId="521"/>
    <cellStyle name="アクセント 2 2 5" xfId="522"/>
    <cellStyle name="アクセント 2 3" xfId="523"/>
    <cellStyle name="アクセント 2 3 2" xfId="524"/>
    <cellStyle name="アクセント 2 3 3" xfId="525"/>
    <cellStyle name="アクセント 2 3 4" xfId="526"/>
    <cellStyle name="アクセント 2 3 5" xfId="527"/>
    <cellStyle name="アクセント 2 4" xfId="528"/>
    <cellStyle name="アクセント 2 4 2" xfId="529"/>
    <cellStyle name="アクセント 2 4 3" xfId="530"/>
    <cellStyle name="アクセント 2 5" xfId="531"/>
    <cellStyle name="アクセント 2 6" xfId="532"/>
    <cellStyle name="アクセント 3 2" xfId="533"/>
    <cellStyle name="アクセント 3 2 2" xfId="534"/>
    <cellStyle name="アクセント 3 2 3" xfId="535"/>
    <cellStyle name="アクセント 3 2 4" xfId="536"/>
    <cellStyle name="アクセント 3 2 5" xfId="537"/>
    <cellStyle name="アクセント 3 3" xfId="538"/>
    <cellStyle name="アクセント 3 3 2" xfId="539"/>
    <cellStyle name="アクセント 3 3 3" xfId="540"/>
    <cellStyle name="アクセント 3 3 4" xfId="541"/>
    <cellStyle name="アクセント 3 3 5" xfId="542"/>
    <cellStyle name="アクセント 3 4" xfId="543"/>
    <cellStyle name="アクセント 3 4 2" xfId="544"/>
    <cellStyle name="アクセント 3 4 3" xfId="545"/>
    <cellStyle name="アクセント 3 5" xfId="546"/>
    <cellStyle name="アクセント 3 6" xfId="547"/>
    <cellStyle name="アクセント 4 2" xfId="548"/>
    <cellStyle name="アクセント 4 2 2" xfId="549"/>
    <cellStyle name="アクセント 4 2 3" xfId="550"/>
    <cellStyle name="アクセント 4 2 4" xfId="551"/>
    <cellStyle name="アクセント 4 2 5" xfId="552"/>
    <cellStyle name="アクセント 4 3" xfId="553"/>
    <cellStyle name="アクセント 4 3 2" xfId="554"/>
    <cellStyle name="アクセント 4 3 3" xfId="555"/>
    <cellStyle name="アクセント 4 3 4" xfId="556"/>
    <cellStyle name="アクセント 4 3 5" xfId="557"/>
    <cellStyle name="アクセント 4 4" xfId="558"/>
    <cellStyle name="アクセント 4 4 2" xfId="559"/>
    <cellStyle name="アクセント 4 4 3" xfId="560"/>
    <cellStyle name="アクセント 4 5" xfId="561"/>
    <cellStyle name="アクセント 4 6" xfId="562"/>
    <cellStyle name="アクセント 5 2" xfId="563"/>
    <cellStyle name="アクセント 5 2 2" xfId="564"/>
    <cellStyle name="アクセント 5 2 3" xfId="565"/>
    <cellStyle name="アクセント 5 2 4" xfId="566"/>
    <cellStyle name="アクセント 5 2 5" xfId="567"/>
    <cellStyle name="アクセント 5 3" xfId="568"/>
    <cellStyle name="アクセント 5 3 2" xfId="569"/>
    <cellStyle name="アクセント 5 3 3" xfId="570"/>
    <cellStyle name="アクセント 5 3 4" xfId="571"/>
    <cellStyle name="アクセント 5 3 5" xfId="572"/>
    <cellStyle name="アクセント 5 4" xfId="573"/>
    <cellStyle name="アクセント 5 4 2" xfId="574"/>
    <cellStyle name="アクセント 5 4 3" xfId="575"/>
    <cellStyle name="アクセント 5 5" xfId="576"/>
    <cellStyle name="アクセント 5 6" xfId="577"/>
    <cellStyle name="アクセント 6 2" xfId="578"/>
    <cellStyle name="アクセント 6 2 2" xfId="579"/>
    <cellStyle name="アクセント 6 2 3" xfId="580"/>
    <cellStyle name="アクセント 6 2 4" xfId="581"/>
    <cellStyle name="アクセント 6 2 5" xfId="582"/>
    <cellStyle name="アクセント 6 3" xfId="583"/>
    <cellStyle name="アクセント 6 3 2" xfId="584"/>
    <cellStyle name="アクセント 6 3 3" xfId="585"/>
    <cellStyle name="アクセント 6 3 4" xfId="586"/>
    <cellStyle name="アクセント 6 3 5" xfId="587"/>
    <cellStyle name="アクセント 6 4" xfId="588"/>
    <cellStyle name="アクセント 6 4 2" xfId="589"/>
    <cellStyle name="アクセント 6 4 3" xfId="590"/>
    <cellStyle name="アクセント 6 5" xfId="591"/>
    <cellStyle name="アクセント 6 6" xfId="592"/>
    <cellStyle name="ｶｯｺ" xfId="593"/>
    <cellStyle name="スタイル 1" xfId="594"/>
    <cellStyle name="スタイル 1 2" xfId="595"/>
    <cellStyle name="タイトル 2" xfId="596"/>
    <cellStyle name="タイトル 2 2" xfId="597"/>
    <cellStyle name="タイトル 2 3" xfId="598"/>
    <cellStyle name="タイトル 2 4" xfId="599"/>
    <cellStyle name="タイトル 2 5" xfId="600"/>
    <cellStyle name="タイトル 3" xfId="601"/>
    <cellStyle name="タイトル 3 2" xfId="602"/>
    <cellStyle name="タイトル 3 3" xfId="603"/>
    <cellStyle name="タイトル 3 4" xfId="604"/>
    <cellStyle name="タイトル 3 5" xfId="605"/>
    <cellStyle name="タイトル 4" xfId="606"/>
    <cellStyle name="タイトル 4 2" xfId="607"/>
    <cellStyle name="タイトル 4 3" xfId="608"/>
    <cellStyle name="タイトル 5" xfId="609"/>
    <cellStyle name="チェック セル 2" xfId="610"/>
    <cellStyle name="チェック セル 2 2" xfId="611"/>
    <cellStyle name="チェック セル 2 3" xfId="612"/>
    <cellStyle name="チェック セル 2 4" xfId="613"/>
    <cellStyle name="チェック セル 2 5" xfId="614"/>
    <cellStyle name="チェック セル 3" xfId="615"/>
    <cellStyle name="チェック セル 3 2" xfId="616"/>
    <cellStyle name="チェック セル 3 3" xfId="617"/>
    <cellStyle name="チェック セル 3 4" xfId="618"/>
    <cellStyle name="チェック セル 3 5" xfId="619"/>
    <cellStyle name="チェック セル 4" xfId="620"/>
    <cellStyle name="チェック セル 4 2" xfId="621"/>
    <cellStyle name="チェック セル 4 3" xfId="622"/>
    <cellStyle name="チェック セル 5" xfId="623"/>
    <cellStyle name="チェック セル 6" xfId="624"/>
    <cellStyle name="どちらでもない 2" xfId="625"/>
    <cellStyle name="どちらでもない 2 2" xfId="626"/>
    <cellStyle name="どちらでもない 2 3" xfId="627"/>
    <cellStyle name="どちらでもない 2 4" xfId="628"/>
    <cellStyle name="どちらでもない 2 5" xfId="629"/>
    <cellStyle name="どちらでもない 3" xfId="630"/>
    <cellStyle name="どちらでもない 3 2" xfId="631"/>
    <cellStyle name="どちらでもない 3 3" xfId="632"/>
    <cellStyle name="どちらでもない 3 4" xfId="633"/>
    <cellStyle name="どちらでもない 3 5" xfId="634"/>
    <cellStyle name="どちらでもない 4" xfId="635"/>
    <cellStyle name="どちらでもない 4 2" xfId="636"/>
    <cellStyle name="どちらでもない 4 3" xfId="637"/>
    <cellStyle name="どちらでもない 5" xfId="638"/>
    <cellStyle name="どちらでもない 6" xfId="639"/>
    <cellStyle name="パーセント 2" xfId="640"/>
    <cellStyle name="パーセント 3" xfId="641"/>
    <cellStyle name="ハイパーリンク 2" xfId="642"/>
    <cellStyle name="ハイパーリンク 2 2" xfId="643"/>
    <cellStyle name="ハイパーリンク 2_基本設計書更新履歴一覧" xfId="644"/>
    <cellStyle name="ハイパーリンク 3" xfId="645"/>
    <cellStyle name="ハイパーリンク 4" xfId="646"/>
    <cellStyle name="ハイパーリンク 5" xfId="647"/>
    <cellStyle name="ハイパーリンク 6" xfId="648"/>
    <cellStyle name="メモ 2" xfId="649"/>
    <cellStyle name="メモ 2 2" xfId="650"/>
    <cellStyle name="メモ 2 3" xfId="651"/>
    <cellStyle name="メモ 2 3 2" xfId="652"/>
    <cellStyle name="メモ 2 4" xfId="653"/>
    <cellStyle name="メモ 2 5" xfId="654"/>
    <cellStyle name="メモ 2 6" xfId="655"/>
    <cellStyle name="メモ 2 7" xfId="656"/>
    <cellStyle name="メモ 3" xfId="657"/>
    <cellStyle name="メモ 3 2" xfId="658"/>
    <cellStyle name="メモ 3 2 2" xfId="659"/>
    <cellStyle name="メモ 3 2 3" xfId="660"/>
    <cellStyle name="メモ 3 2 3 2" xfId="661"/>
    <cellStyle name="メモ 3 2 4" xfId="662"/>
    <cellStyle name="メモ 3 3" xfId="663"/>
    <cellStyle name="メモ 3 3 2" xfId="664"/>
    <cellStyle name="メモ 3 3 3" xfId="665"/>
    <cellStyle name="メモ 3 3 3 2" xfId="666"/>
    <cellStyle name="メモ 3 3 4" xfId="667"/>
    <cellStyle name="メモ 3 4" xfId="668"/>
    <cellStyle name="メモ 3 5" xfId="669"/>
    <cellStyle name="メモ 3 6" xfId="670"/>
    <cellStyle name="メモ 3 7" xfId="671"/>
    <cellStyle name="メモ 4" xfId="672"/>
    <cellStyle name="メモ 4 2" xfId="673"/>
    <cellStyle name="メモ 4 3" xfId="674"/>
    <cellStyle name="メモ 4 4" xfId="675"/>
    <cellStyle name="メモ 5" xfId="676"/>
    <cellStyle name="メモ 6" xfId="677"/>
    <cellStyle name="リンク セル 2" xfId="678"/>
    <cellStyle name="リンク セル 2 2" xfId="679"/>
    <cellStyle name="リンク セル 2 3" xfId="680"/>
    <cellStyle name="リンク セル 2 4" xfId="681"/>
    <cellStyle name="リンク セル 2 5" xfId="682"/>
    <cellStyle name="リンク セル 3" xfId="683"/>
    <cellStyle name="リンク セル 3 2" xfId="684"/>
    <cellStyle name="リンク セル 3 3" xfId="685"/>
    <cellStyle name="リンク セル 3 4" xfId="686"/>
    <cellStyle name="リンク セル 3 5" xfId="687"/>
    <cellStyle name="リンク セル 4" xfId="688"/>
    <cellStyle name="リンク セル 4 2" xfId="689"/>
    <cellStyle name="リンク セル 4 3" xfId="690"/>
    <cellStyle name="リンク セル 5" xfId="691"/>
    <cellStyle name="リンク セル 6" xfId="692"/>
    <cellStyle name="_x001d_・_x000c_ﾏ・_x000d_ﾂ・_x0001__x0016__x0011_F5_x0007__x0001__x0001_" xfId="693"/>
    <cellStyle name="悪い 2" xfId="694"/>
    <cellStyle name="悪い 2 2" xfId="695"/>
    <cellStyle name="悪い 2 3" xfId="696"/>
    <cellStyle name="悪い 2 4" xfId="697"/>
    <cellStyle name="悪い 2 5" xfId="698"/>
    <cellStyle name="悪い 3" xfId="699"/>
    <cellStyle name="悪い 3 2" xfId="700"/>
    <cellStyle name="悪い 3 3" xfId="701"/>
    <cellStyle name="悪い 3 4" xfId="702"/>
    <cellStyle name="悪い 4" xfId="703"/>
    <cellStyle name="悪い 4 2" xfId="704"/>
    <cellStyle name="悪い 4 3" xfId="705"/>
    <cellStyle name="悪い 4 4" xfId="706"/>
    <cellStyle name="悪い 4 5" xfId="707"/>
    <cellStyle name="悪い 5" xfId="708"/>
    <cellStyle name="悪い 6" xfId="709"/>
    <cellStyle name="悪い 7" xfId="710"/>
    <cellStyle name="改行(上)" xfId="711"/>
    <cellStyle name="改行(中)" xfId="712"/>
    <cellStyle name="計算 2" xfId="713"/>
    <cellStyle name="計算 2 2" xfId="714"/>
    <cellStyle name="計算 2 3" xfId="715"/>
    <cellStyle name="計算 2 4" xfId="716"/>
    <cellStyle name="計算 2 5" xfId="717"/>
    <cellStyle name="計算 3" xfId="718"/>
    <cellStyle name="計算 3 2" xfId="719"/>
    <cellStyle name="計算 3 3" xfId="720"/>
    <cellStyle name="計算 3 4" xfId="721"/>
    <cellStyle name="計算 3 5" xfId="722"/>
    <cellStyle name="計算 4" xfId="723"/>
    <cellStyle name="計算 4 2" xfId="724"/>
    <cellStyle name="計算 4 3" xfId="725"/>
    <cellStyle name="計算 5" xfId="726"/>
    <cellStyle name="計算 6" xfId="727"/>
    <cellStyle name="警告文 2" xfId="728"/>
    <cellStyle name="警告文 2 2" xfId="729"/>
    <cellStyle name="警告文 2 3" xfId="730"/>
    <cellStyle name="警告文 2 4" xfId="731"/>
    <cellStyle name="警告文 2 5" xfId="732"/>
    <cellStyle name="警告文 3" xfId="733"/>
    <cellStyle name="警告文 3 2" xfId="734"/>
    <cellStyle name="警告文 3 3" xfId="735"/>
    <cellStyle name="警告文 3 4" xfId="736"/>
    <cellStyle name="警告文 3 5" xfId="737"/>
    <cellStyle name="警告文 4" xfId="738"/>
    <cellStyle name="警告文 4 2" xfId="739"/>
    <cellStyle name="警告文 4 3" xfId="740"/>
    <cellStyle name="警告文 5" xfId="741"/>
    <cellStyle name="警告文 6" xfId="742"/>
    <cellStyle name="桁区切り 2" xfId="743"/>
    <cellStyle name="桁区切り 3" xfId="744"/>
    <cellStyle name="桁区切り 4" xfId="745"/>
    <cellStyle name="桁区切り 5" xfId="746"/>
    <cellStyle name="桁区切り 6" xfId="747"/>
    <cellStyle name="見出し 1 2" xfId="748"/>
    <cellStyle name="見出し 1 2 2" xfId="749"/>
    <cellStyle name="見出し 1 2 3" xfId="750"/>
    <cellStyle name="見出し 1 2 4" xfId="751"/>
    <cellStyle name="見出し 1 2 5" xfId="752"/>
    <cellStyle name="見出し 1 3" xfId="753"/>
    <cellStyle name="見出し 1 3 2" xfId="754"/>
    <cellStyle name="見出し 1 3 3" xfId="755"/>
    <cellStyle name="見出し 1 3 4" xfId="756"/>
    <cellStyle name="見出し 1 3 5" xfId="757"/>
    <cellStyle name="見出し 1 4" xfId="758"/>
    <cellStyle name="見出し 1 4 2" xfId="759"/>
    <cellStyle name="見出し 1 4 3" xfId="760"/>
    <cellStyle name="見出し 1 5" xfId="761"/>
    <cellStyle name="見出し 2 2" xfId="762"/>
    <cellStyle name="見出し 2 2 2" xfId="763"/>
    <cellStyle name="見出し 2 2 3" xfId="764"/>
    <cellStyle name="見出し 2 2 4" xfId="765"/>
    <cellStyle name="見出し 2 2 5" xfId="766"/>
    <cellStyle name="見出し 2 3" xfId="767"/>
    <cellStyle name="見出し 2 3 2" xfId="768"/>
    <cellStyle name="見出し 2 3 3" xfId="769"/>
    <cellStyle name="見出し 2 3 4" xfId="770"/>
    <cellStyle name="見出し 2 3 5" xfId="771"/>
    <cellStyle name="見出し 2 4" xfId="772"/>
    <cellStyle name="見出し 2 4 2" xfId="773"/>
    <cellStyle name="見出し 2 4 3" xfId="774"/>
    <cellStyle name="見出し 2 5" xfId="775"/>
    <cellStyle name="見出し 3 2" xfId="776"/>
    <cellStyle name="見出し 3 2 2" xfId="777"/>
    <cellStyle name="見出し 3 2 3" xfId="778"/>
    <cellStyle name="見出し 3 2 4" xfId="779"/>
    <cellStyle name="見出し 3 2 5" xfId="780"/>
    <cellStyle name="見出し 3 3" xfId="781"/>
    <cellStyle name="見出し 3 3 2" xfId="782"/>
    <cellStyle name="見出し 3 3 3" xfId="783"/>
    <cellStyle name="見出し 3 3 4" xfId="784"/>
    <cellStyle name="見出し 3 3 5" xfId="785"/>
    <cellStyle name="見出し 3 4" xfId="786"/>
    <cellStyle name="見出し 3 4 2" xfId="787"/>
    <cellStyle name="見出し 3 4 3" xfId="788"/>
    <cellStyle name="見出し 3 5" xfId="789"/>
    <cellStyle name="見出し 4 2" xfId="790"/>
    <cellStyle name="見出し 4 2 2" xfId="791"/>
    <cellStyle name="見出し 4 2 3" xfId="792"/>
    <cellStyle name="見出し 4 2 4" xfId="793"/>
    <cellStyle name="見出し 4 2 5" xfId="794"/>
    <cellStyle name="見出し 4 3" xfId="795"/>
    <cellStyle name="見出し 4 3 2" xfId="796"/>
    <cellStyle name="見出し 4 3 3" xfId="797"/>
    <cellStyle name="見出し 4 3 4" xfId="798"/>
    <cellStyle name="見出し 4 3 5" xfId="799"/>
    <cellStyle name="見出し 4 4" xfId="800"/>
    <cellStyle name="見出し 4 4 2" xfId="801"/>
    <cellStyle name="見出し 4 4 3" xfId="802"/>
    <cellStyle name="見出し 4 5" xfId="803"/>
    <cellStyle name="集計 2" xfId="804"/>
    <cellStyle name="集計 2 2" xfId="805"/>
    <cellStyle name="集計 2 3" xfId="806"/>
    <cellStyle name="集計 2 4" xfId="807"/>
    <cellStyle name="集計 2 5" xfId="808"/>
    <cellStyle name="集計 3" xfId="809"/>
    <cellStyle name="集計 3 2" xfId="810"/>
    <cellStyle name="集計 3 3" xfId="811"/>
    <cellStyle name="集計 3 4" xfId="812"/>
    <cellStyle name="集計 3 5" xfId="813"/>
    <cellStyle name="集計 4" xfId="814"/>
    <cellStyle name="集計 4 2" xfId="815"/>
    <cellStyle name="集計 4 3" xfId="816"/>
    <cellStyle name="集計 5" xfId="817"/>
    <cellStyle name="集計 6" xfId="818"/>
    <cellStyle name="出力 2" xfId="819"/>
    <cellStyle name="出力 2 2" xfId="820"/>
    <cellStyle name="出力 2 3" xfId="821"/>
    <cellStyle name="出力 2 4" xfId="822"/>
    <cellStyle name="出力 2 5" xfId="823"/>
    <cellStyle name="出力 3" xfId="824"/>
    <cellStyle name="出力 3 2" xfId="825"/>
    <cellStyle name="出力 3 3" xfId="826"/>
    <cellStyle name="出力 3 4" xfId="827"/>
    <cellStyle name="出力 3 5" xfId="828"/>
    <cellStyle name="出力 4" xfId="829"/>
    <cellStyle name="出力 4 2" xfId="830"/>
    <cellStyle name="出力 4 3" xfId="831"/>
    <cellStyle name="出力 5" xfId="832"/>
    <cellStyle name="出力 6" xfId="833"/>
    <cellStyle name="常规_NAMA3RO_2K" xfId="834"/>
    <cellStyle name="青" xfId="835"/>
    <cellStyle name="赤" xfId="836"/>
    <cellStyle name="説明文 2" xfId="837"/>
    <cellStyle name="説明文 2 2" xfId="838"/>
    <cellStyle name="説明文 2 3" xfId="839"/>
    <cellStyle name="説明文 2 4" xfId="840"/>
    <cellStyle name="説明文 2 5" xfId="841"/>
    <cellStyle name="説明文 3" xfId="842"/>
    <cellStyle name="説明文 3 2" xfId="843"/>
    <cellStyle name="説明文 3 3" xfId="844"/>
    <cellStyle name="説明文 3 4" xfId="845"/>
    <cellStyle name="説明文 3 5" xfId="846"/>
    <cellStyle name="説明文 4" xfId="847"/>
    <cellStyle name="説明文 4 2" xfId="848"/>
    <cellStyle name="説明文 4 3" xfId="849"/>
    <cellStyle name="説明文 5" xfId="850"/>
    <cellStyle name="説明文 6" xfId="851"/>
    <cellStyle name="台" xfId="852"/>
    <cellStyle name="脱浦 [0.00]_・票" xfId="853"/>
    <cellStyle name="脱浦_・票" xfId="854"/>
    <cellStyle name="通貨 [0.00" xfId="855"/>
    <cellStyle name="通貨 2" xfId="856"/>
    <cellStyle name="通貨 2 2" xfId="857"/>
    <cellStyle name="通貨 3" xfId="858"/>
    <cellStyle name="通貨 3 2" xfId="859"/>
    <cellStyle name="日付" xfId="860"/>
    <cellStyle name="日付Ａ" xfId="861"/>
    <cellStyle name="入力 2" xfId="862"/>
    <cellStyle name="入力 2 2" xfId="863"/>
    <cellStyle name="入力 2 3" xfId="864"/>
    <cellStyle name="入力 2 4" xfId="865"/>
    <cellStyle name="入力 2 5" xfId="866"/>
    <cellStyle name="入力 3" xfId="867"/>
    <cellStyle name="入力 3 2" xfId="868"/>
    <cellStyle name="入力 3 3" xfId="869"/>
    <cellStyle name="入力 3 4" xfId="870"/>
    <cellStyle name="入力 3 5" xfId="871"/>
    <cellStyle name="入力 4" xfId="872"/>
    <cellStyle name="入力 4 2" xfId="873"/>
    <cellStyle name="入力 4 3" xfId="874"/>
    <cellStyle name="入力 5" xfId="875"/>
    <cellStyle name="入力 6" xfId="876"/>
    <cellStyle name="標準" xfId="0" builtinId="0"/>
    <cellStyle name="標準 10" xfId="877"/>
    <cellStyle name="標準 10 2" xfId="878"/>
    <cellStyle name="標準 10 2 2" xfId="879"/>
    <cellStyle name="標準 10 2 3" xfId="880"/>
    <cellStyle name="標準 10 2 4" xfId="881"/>
    <cellStyle name="標準 10 2 5" xfId="882"/>
    <cellStyle name="標準 10 2 6" xfId="883"/>
    <cellStyle name="標準 10 3" xfId="884"/>
    <cellStyle name="標準 10 4" xfId="885"/>
    <cellStyle name="標準 10 5" xfId="886"/>
    <cellStyle name="標準 11" xfId="887"/>
    <cellStyle name="標準 11 2" xfId="888"/>
    <cellStyle name="標準 11 3" xfId="889"/>
    <cellStyle name="標準 11 4" xfId="890"/>
    <cellStyle name="標準 12" xfId="891"/>
    <cellStyle name="標準 12 2" xfId="892"/>
    <cellStyle name="標準 12 3" xfId="893"/>
    <cellStyle name="標準 12 4" xfId="894"/>
    <cellStyle name="標準 13" xfId="895"/>
    <cellStyle name="標準 13 2" xfId="896"/>
    <cellStyle name="標準 13 3" xfId="897"/>
    <cellStyle name="標準 13 4" xfId="898"/>
    <cellStyle name="標準 13 5" xfId="899"/>
    <cellStyle name="標準 14" xfId="900"/>
    <cellStyle name="標準 14 2" xfId="901"/>
    <cellStyle name="標準 14 3" xfId="902"/>
    <cellStyle name="標準 14 3 2" xfId="903"/>
    <cellStyle name="標準 14 3 3" xfId="904"/>
    <cellStyle name="標準 14 4" xfId="905"/>
    <cellStyle name="標準 15" xfId="906"/>
    <cellStyle name="標準 15 2" xfId="907"/>
    <cellStyle name="標準 15 3" xfId="908"/>
    <cellStyle name="標準 16" xfId="909"/>
    <cellStyle name="標準 16 2" xfId="910"/>
    <cellStyle name="標準 17" xfId="911"/>
    <cellStyle name="標準 18" xfId="912"/>
    <cellStyle name="標準 18 2" xfId="913"/>
    <cellStyle name="標準 18 2 2" xfId="914"/>
    <cellStyle name="標準 18 2 3" xfId="915"/>
    <cellStyle name="標準 18 2 4" xfId="916"/>
    <cellStyle name="標準 18 2 5" xfId="917"/>
    <cellStyle name="標準 18 3" xfId="918"/>
    <cellStyle name="標準 18 4" xfId="919"/>
    <cellStyle name="標準 18 5" xfId="920"/>
    <cellStyle name="標準 18 6" xfId="921"/>
    <cellStyle name="標準 18 7" xfId="922"/>
    <cellStyle name="標準 18 7 2" xfId="923"/>
    <cellStyle name="標準 18 7 2 2" xfId="924"/>
    <cellStyle name="標準 18 7 3" xfId="925"/>
    <cellStyle name="標準 19" xfId="926"/>
    <cellStyle name="標準 19 2" xfId="927"/>
    <cellStyle name="標準 19 3" xfId="928"/>
    <cellStyle name="標準 19 4" xfId="929"/>
    <cellStyle name="標準 2" xfId="930"/>
    <cellStyle name="標準 2 2" xfId="931"/>
    <cellStyle name="標準 2 2 2" xfId="932"/>
    <cellStyle name="標準 2 2 2 2" xfId="933"/>
    <cellStyle name="標準 2 2 2 3" xfId="934"/>
    <cellStyle name="標準 2 2 3" xfId="935"/>
    <cellStyle name="標準 2 2 3 2" xfId="936"/>
    <cellStyle name="標準 2 2 3 3" xfId="937"/>
    <cellStyle name="標準 2 2 4" xfId="938"/>
    <cellStyle name="標準 2 2 5" xfId="939"/>
    <cellStyle name="標準 2 2 6" xfId="940"/>
    <cellStyle name="標準 2 3" xfId="941"/>
    <cellStyle name="標準 2 3 2" xfId="942"/>
    <cellStyle name="標準 2 3 2 2" xfId="943"/>
    <cellStyle name="標準 2 3 2 3" xfId="944"/>
    <cellStyle name="標準 2 3 2 4" xfId="945"/>
    <cellStyle name="標準 2 3 3" xfId="946"/>
    <cellStyle name="標準 2 3 4" xfId="947"/>
    <cellStyle name="標準 2 4" xfId="948"/>
    <cellStyle name="標準 2 4 2" xfId="949"/>
    <cellStyle name="標準 2 4 3" xfId="950"/>
    <cellStyle name="標準 2 4 3 2" xfId="951"/>
    <cellStyle name="標準 2 4 3 2 2" xfId="952"/>
    <cellStyle name="標準 2 4 3 3" xfId="953"/>
    <cellStyle name="標準 2 4 3 3 2" xfId="954"/>
    <cellStyle name="標準 2 4 3 4" xfId="955"/>
    <cellStyle name="標準 2 4 3 5" xfId="956"/>
    <cellStyle name="標準 2 4 4" xfId="957"/>
    <cellStyle name="標準 2 4 5" xfId="958"/>
    <cellStyle name="標準 2 4 6" xfId="959"/>
    <cellStyle name="標準 2 5" xfId="960"/>
    <cellStyle name="標準 2_【高圧API】画面項目確認一覧_20150817" xfId="961"/>
    <cellStyle name="標準 20" xfId="962"/>
    <cellStyle name="標準 20 2" xfId="963"/>
    <cellStyle name="標準 20 2 2" xfId="964"/>
    <cellStyle name="標準 20 3" xfId="965"/>
    <cellStyle name="標準 21" xfId="966"/>
    <cellStyle name="標準 21 2" xfId="967"/>
    <cellStyle name="標準 21 3" xfId="968"/>
    <cellStyle name="標準 21 4" xfId="969"/>
    <cellStyle name="標準 22" xfId="970"/>
    <cellStyle name="標準 23" xfId="971"/>
    <cellStyle name="標準 24" xfId="972"/>
    <cellStyle name="標準 25" xfId="973"/>
    <cellStyle name="標準 25 2" xfId="974"/>
    <cellStyle name="標準 26" xfId="975"/>
    <cellStyle name="標準 27" xfId="976"/>
    <cellStyle name="標準 27 2" xfId="977"/>
    <cellStyle name="標準 28" xfId="978"/>
    <cellStyle name="標準 28 2" xfId="979"/>
    <cellStyle name="標準 29" xfId="980"/>
    <cellStyle name="標準 3" xfId="981"/>
    <cellStyle name="標準 3 2" xfId="982"/>
    <cellStyle name="標準 3 2 2" xfId="983"/>
    <cellStyle name="標準 3 2 2 2" xfId="984"/>
    <cellStyle name="標準 3 2 2 3" xfId="985"/>
    <cellStyle name="標準 3 2 3" xfId="986"/>
    <cellStyle name="標準 3 2 3 2" xfId="987"/>
    <cellStyle name="標準 3 2 3 3" xfId="988"/>
    <cellStyle name="標準 3 2 4" xfId="989"/>
    <cellStyle name="標準 3 2 5" xfId="990"/>
    <cellStyle name="標準 3 3" xfId="991"/>
    <cellStyle name="標準 3 4" xfId="992"/>
    <cellStyle name="標準 3 5" xfId="993"/>
    <cellStyle name="標準 3 6" xfId="994"/>
    <cellStyle name="標準 30" xfId="995"/>
    <cellStyle name="標準 31" xfId="996"/>
    <cellStyle name="標準 4" xfId="997"/>
    <cellStyle name="標準 4 2" xfId="998"/>
    <cellStyle name="標準 4 3" xfId="999"/>
    <cellStyle name="標準 4 4" xfId="1000"/>
    <cellStyle name="標準 4 5" xfId="1001"/>
    <cellStyle name="標準 5" xfId="1002"/>
    <cellStyle name="標準 5 2" xfId="1003"/>
    <cellStyle name="標準 5 2 2" xfId="1004"/>
    <cellStyle name="標準 5 3" xfId="1005"/>
    <cellStyle name="標準 5 4" xfId="1006"/>
    <cellStyle name="標準 5 5" xfId="1007"/>
    <cellStyle name="標準 5 6" xfId="1008"/>
    <cellStyle name="標準 6" xfId="1009"/>
    <cellStyle name="標準 6 2" xfId="1010"/>
    <cellStyle name="標準 6 2 2" xfId="1011"/>
    <cellStyle name="標準 6 2 3" xfId="1012"/>
    <cellStyle name="標準 6 2 4" xfId="1013"/>
    <cellStyle name="標準 6 3" xfId="1014"/>
    <cellStyle name="標準 6 3 2" xfId="1015"/>
    <cellStyle name="標準 6 3 3" xfId="1016"/>
    <cellStyle name="標準 6 3 4" xfId="1017"/>
    <cellStyle name="標準 6 3 4 2" xfId="1018"/>
    <cellStyle name="標準 6 3 4 3" xfId="1019"/>
    <cellStyle name="標準 6 3 5" xfId="1020"/>
    <cellStyle name="標準 6 4" xfId="1021"/>
    <cellStyle name="標準 6 4 2" xfId="1022"/>
    <cellStyle name="標準 6 4 3" xfId="1023"/>
    <cellStyle name="標準 6 4 4" xfId="1024"/>
    <cellStyle name="標準 6 4 5" xfId="1025"/>
    <cellStyle name="標準 6 5" xfId="1026"/>
    <cellStyle name="標準 6 5 2" xfId="1027"/>
    <cellStyle name="標準 6 5 3" xfId="1028"/>
    <cellStyle name="標準 6 6" xfId="1029"/>
    <cellStyle name="標準 6 6 2" xfId="1030"/>
    <cellStyle name="標準 6 6 3" xfId="1031"/>
    <cellStyle name="標準 6 7" xfId="1032"/>
    <cellStyle name="標準 7" xfId="1033"/>
    <cellStyle name="標準 7 2" xfId="1034"/>
    <cellStyle name="標準 7 3" xfId="1035"/>
    <cellStyle name="標準 7 4" xfId="1036"/>
    <cellStyle name="標準 7 5" xfId="1037"/>
    <cellStyle name="標準 8" xfId="1038"/>
    <cellStyle name="標準 8 2" xfId="1039"/>
    <cellStyle name="標準 8 3" xfId="1040"/>
    <cellStyle name="標準 8 4" xfId="1041"/>
    <cellStyle name="標準 9" xfId="1042"/>
    <cellStyle name="標準 9 2" xfId="1043"/>
    <cellStyle name="標準 9 2 2" xfId="1044"/>
    <cellStyle name="標準 9 2 3" xfId="1045"/>
    <cellStyle name="標準 9 2 4" xfId="1046"/>
    <cellStyle name="標準 9 3" xfId="1047"/>
    <cellStyle name="標準 9 4" xfId="1048"/>
    <cellStyle name="標準 9 5" xfId="1049"/>
    <cellStyle name="標準 9 6" xfId="1050"/>
    <cellStyle name="標準 9 7" xfId="1051"/>
    <cellStyle name="標準_131002_供給側事前検討申込書案r" xfId="1052"/>
    <cellStyle name="標準２" xfId="1053"/>
    <cellStyle name="未定義" xfId="1054"/>
    <cellStyle name="未定義 2" xfId="1055"/>
    <cellStyle name="未定義 3" xfId="1056"/>
    <cellStyle name="網かけ-" xfId="1057"/>
    <cellStyle name="網かけ+" xfId="1058"/>
    <cellStyle name="良い 2" xfId="1059"/>
    <cellStyle name="良い 2 2" xfId="1060"/>
    <cellStyle name="良い 2 3" xfId="1061"/>
    <cellStyle name="良い 2 4" xfId="1062"/>
    <cellStyle name="良い 2 5" xfId="1063"/>
    <cellStyle name="良い 3" xfId="1064"/>
    <cellStyle name="良い 3 2" xfId="1065"/>
    <cellStyle name="良い 3 3" xfId="1066"/>
    <cellStyle name="良い 3 4" xfId="1067"/>
    <cellStyle name="良い 3 5" xfId="1068"/>
    <cellStyle name="良い 4" xfId="1069"/>
    <cellStyle name="良い 4 2" xfId="1070"/>
    <cellStyle name="良い 4 3" xfId="1071"/>
    <cellStyle name="良い 5" xfId="1072"/>
    <cellStyle name="良い 6" xfId="1073"/>
    <cellStyle name="良い 7" xfId="1074"/>
    <cellStyle name="㼿㼿㼿" xfId="1075"/>
    <cellStyle name="㼿㼿㼿㼿㼿㼿㼿?" xfId="1076"/>
    <cellStyle name="㼿㼿㼿㼿㼿㼿㼿㼿㼿?" xfId="1077"/>
  </cellStyles>
  <dxfs count="22">
    <dxf>
      <font>
        <condense val="0"/>
        <extend val="0"/>
        <color indexed="13"/>
      </font>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07" Type="http://schemas.openxmlformats.org/officeDocument/2006/relationships/sharedStrings" Target="sharedStrings.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worksheet" Target="worksheets/sheet102.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s>
</file>

<file path=xl/drawings/drawing1.xml><?xml version="1.0" encoding="utf-8"?>
<xdr:wsDr xmlns:xdr="http://schemas.openxmlformats.org/drawingml/2006/spreadsheetDrawing" xmlns:a="http://schemas.openxmlformats.org/drawingml/2006/main">
  <xdr:oneCellAnchor>
    <xdr:from>
      <xdr:col>8</xdr:col>
      <xdr:colOff>381000</xdr:colOff>
      <xdr:row>12</xdr:row>
      <xdr:rowOff>38100</xdr:rowOff>
    </xdr:from>
    <xdr:ext cx="159531" cy="201850"/>
    <xdr:sp macro="" textlink="">
      <xdr:nvSpPr>
        <xdr:cNvPr id="2" name="Text Box 2"/>
        <xdr:cNvSpPr txBox="1">
          <a:spLocks noChangeArrowheads="1"/>
        </xdr:cNvSpPr>
      </xdr:nvSpPr>
      <xdr:spPr bwMode="auto">
        <a:xfrm>
          <a:off x="6791325" y="2971800"/>
          <a:ext cx="159531" cy="201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印</a:t>
          </a:r>
        </a:p>
      </xdr:txBody>
    </xdr:sp>
    <xdr:clientData/>
  </xdr:oneCellAnchor>
  <xdr:oneCellAnchor>
    <xdr:from>
      <xdr:col>8</xdr:col>
      <xdr:colOff>381000</xdr:colOff>
      <xdr:row>12</xdr:row>
      <xdr:rowOff>38100</xdr:rowOff>
    </xdr:from>
    <xdr:ext cx="159531" cy="201850"/>
    <xdr:sp macro="" textlink="">
      <xdr:nvSpPr>
        <xdr:cNvPr id="3" name="Text Box 1"/>
        <xdr:cNvSpPr txBox="1">
          <a:spLocks noChangeArrowheads="1"/>
        </xdr:cNvSpPr>
      </xdr:nvSpPr>
      <xdr:spPr bwMode="auto">
        <a:xfrm>
          <a:off x="6791325" y="2971800"/>
          <a:ext cx="159531" cy="201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印</a:t>
          </a: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3</xdr:col>
      <xdr:colOff>704850</xdr:colOff>
      <xdr:row>0</xdr:row>
      <xdr:rowOff>57151</xdr:rowOff>
    </xdr:from>
    <xdr:to>
      <xdr:col>5</xdr:col>
      <xdr:colOff>114301</xdr:colOff>
      <xdr:row>0</xdr:row>
      <xdr:rowOff>295275</xdr:rowOff>
    </xdr:to>
    <xdr:sp macro="" textlink="">
      <xdr:nvSpPr>
        <xdr:cNvPr id="2" name="テキスト ボックス 1"/>
        <xdr:cNvSpPr txBox="1"/>
      </xdr:nvSpPr>
      <xdr:spPr>
        <a:xfrm>
          <a:off x="5181600" y="57151"/>
          <a:ext cx="4086226" cy="238124"/>
        </a:xfrm>
        <a:prstGeom prst="rect">
          <a:avLst/>
        </a:prstGeom>
        <a:solidFill>
          <a:srgbClr val="66CCFF"/>
        </a:solidFill>
        <a:ln w="158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solidFill>
                <a:sysClr val="windowText" lastClr="000000"/>
              </a:solidFill>
            </a:rPr>
            <a:t>本シートへ入力すると，　別紙（個票）シートへ表示されます。</a:t>
          </a:r>
        </a:p>
      </xdr:txBody>
    </xdr:sp>
    <xdr:clientData fPrintsWithSheet="0"/>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indexed="10"/>
  </sheetPr>
  <dimension ref="B1:I38"/>
  <sheetViews>
    <sheetView tabSelected="1" view="pageBreakPreview" zoomScaleNormal="85" zoomScaleSheetLayoutView="100" workbookViewId="0"/>
  </sheetViews>
  <sheetFormatPr defaultRowHeight="13.5"/>
  <cols>
    <col min="1" max="1" width="1.625" style="22" customWidth="1"/>
    <col min="2" max="3" width="11.75" style="22" customWidth="1"/>
    <col min="4" max="4" width="12" style="22" customWidth="1"/>
    <col min="5" max="8" width="11.75" style="22" customWidth="1"/>
    <col min="9" max="9" width="12" style="22" customWidth="1"/>
    <col min="10" max="10" width="1" style="22" customWidth="1"/>
    <col min="11" max="16384" width="9" style="22"/>
  </cols>
  <sheetData>
    <row r="1" spans="2:9" ht="3.75" customHeight="1"/>
    <row r="2" spans="2:9">
      <c r="I2" s="14"/>
    </row>
    <row r="3" spans="2:9">
      <c r="I3" s="14"/>
    </row>
    <row r="4" spans="2:9" ht="20.25" customHeight="1">
      <c r="I4" s="14" t="s">
        <v>360</v>
      </c>
    </row>
    <row r="5" spans="2:9">
      <c r="B5" s="277" t="s">
        <v>359</v>
      </c>
      <c r="C5" s="277"/>
      <c r="D5" s="33" t="s">
        <v>58</v>
      </c>
      <c r="E5" s="34"/>
      <c r="F5" s="34"/>
      <c r="G5" s="34"/>
      <c r="H5" s="34"/>
      <c r="I5" s="34"/>
    </row>
    <row r="6" spans="2:9" ht="33" customHeight="1">
      <c r="B6" s="34"/>
      <c r="C6" s="101" t="s">
        <v>136</v>
      </c>
      <c r="D6" s="101"/>
      <c r="E6" s="101"/>
      <c r="F6" s="101"/>
      <c r="G6" s="101"/>
      <c r="H6" s="101"/>
      <c r="I6" s="34"/>
    </row>
    <row r="7" spans="2:9" ht="12" customHeight="1">
      <c r="B7" s="34"/>
      <c r="C7" s="34"/>
      <c r="D7" s="34"/>
      <c r="E7" s="34"/>
      <c r="F7" s="34"/>
      <c r="G7" s="34"/>
      <c r="H7" s="34"/>
      <c r="I7" s="34"/>
    </row>
    <row r="8" spans="2:9" ht="55.5" customHeight="1">
      <c r="B8" s="102" t="s">
        <v>137</v>
      </c>
      <c r="C8" s="102"/>
      <c r="D8" s="102"/>
      <c r="E8" s="102"/>
      <c r="F8" s="102"/>
      <c r="G8" s="102"/>
      <c r="H8" s="102"/>
      <c r="I8" s="102"/>
    </row>
    <row r="9" spans="2:9" ht="7.5" customHeight="1">
      <c r="B9" s="34"/>
      <c r="C9" s="34"/>
      <c r="D9" s="34"/>
      <c r="E9" s="34"/>
      <c r="F9" s="34"/>
      <c r="G9" s="34"/>
      <c r="H9" s="34"/>
      <c r="I9" s="34"/>
    </row>
    <row r="10" spans="2:9" ht="19.5" customHeight="1">
      <c r="B10" s="34" t="s">
        <v>361</v>
      </c>
      <c r="C10" s="34"/>
      <c r="D10" s="34"/>
      <c r="E10" s="34"/>
      <c r="F10" s="34"/>
      <c r="G10" s="34"/>
      <c r="H10" s="34"/>
      <c r="I10" s="34"/>
    </row>
    <row r="11" spans="2:9" ht="19.5" customHeight="1">
      <c r="B11" s="103" t="s">
        <v>59</v>
      </c>
      <c r="C11" s="104"/>
      <c r="D11" s="35" t="s">
        <v>60</v>
      </c>
      <c r="E11" s="278"/>
      <c r="F11" s="278"/>
      <c r="G11" s="278"/>
      <c r="H11" s="278"/>
      <c r="I11" s="279"/>
    </row>
    <row r="12" spans="2:9" ht="19.5" customHeight="1">
      <c r="B12" s="105"/>
      <c r="C12" s="106"/>
      <c r="D12" s="36" t="s">
        <v>61</v>
      </c>
      <c r="E12" s="280"/>
      <c r="F12" s="280"/>
      <c r="G12" s="280"/>
      <c r="H12" s="280"/>
      <c r="I12" s="281"/>
    </row>
    <row r="13" spans="2:9" ht="19.5" customHeight="1">
      <c r="B13" s="105"/>
      <c r="C13" s="106"/>
      <c r="D13" s="36" t="s">
        <v>62</v>
      </c>
      <c r="E13" s="280"/>
      <c r="F13" s="280"/>
      <c r="G13" s="280"/>
      <c r="H13" s="280"/>
      <c r="I13" s="281"/>
    </row>
    <row r="14" spans="2:9" ht="19.5" customHeight="1">
      <c r="B14" s="105"/>
      <c r="C14" s="106"/>
      <c r="D14" s="36" t="s">
        <v>362</v>
      </c>
      <c r="E14" s="280" t="s">
        <v>109</v>
      </c>
      <c r="F14" s="280"/>
      <c r="G14" s="280"/>
      <c r="H14" s="280"/>
      <c r="I14" s="281"/>
    </row>
    <row r="15" spans="2:9" ht="19.5" customHeight="1">
      <c r="B15" s="105"/>
      <c r="C15" s="106"/>
      <c r="D15" s="36"/>
      <c r="E15" s="282"/>
      <c r="F15" s="282"/>
      <c r="G15" s="282"/>
      <c r="H15" s="282"/>
      <c r="I15" s="283"/>
    </row>
    <row r="16" spans="2:9" ht="19.5" customHeight="1">
      <c r="B16" s="107" t="s">
        <v>138</v>
      </c>
      <c r="C16" s="108"/>
      <c r="D16" s="35" t="s">
        <v>363</v>
      </c>
      <c r="E16" s="278"/>
      <c r="F16" s="278"/>
      <c r="G16" s="278"/>
      <c r="H16" s="278"/>
      <c r="I16" s="279"/>
    </row>
    <row r="17" spans="2:9" ht="19.5" customHeight="1">
      <c r="B17" s="105"/>
      <c r="C17" s="109"/>
      <c r="D17" s="36" t="s">
        <v>63</v>
      </c>
      <c r="E17" s="280"/>
      <c r="F17" s="280"/>
      <c r="G17" s="280"/>
      <c r="H17" s="280"/>
      <c r="I17" s="281"/>
    </row>
    <row r="18" spans="2:9" ht="19.5" customHeight="1">
      <c r="B18" s="105"/>
      <c r="C18" s="109"/>
      <c r="D18" s="36" t="s">
        <v>364</v>
      </c>
      <c r="E18" s="280" t="s">
        <v>365</v>
      </c>
      <c r="F18" s="280"/>
      <c r="G18" s="280"/>
      <c r="H18" s="280"/>
      <c r="I18" s="281"/>
    </row>
    <row r="19" spans="2:9" ht="19.5" customHeight="1">
      <c r="B19" s="105"/>
      <c r="C19" s="109"/>
      <c r="D19" s="36"/>
      <c r="E19" s="280"/>
      <c r="F19" s="280"/>
      <c r="G19" s="280"/>
      <c r="H19" s="280"/>
      <c r="I19" s="281"/>
    </row>
    <row r="20" spans="2:9" ht="19.5" customHeight="1">
      <c r="B20" s="105"/>
      <c r="C20" s="109"/>
      <c r="D20" s="36" t="s">
        <v>366</v>
      </c>
      <c r="E20" s="280" t="s">
        <v>367</v>
      </c>
      <c r="F20" s="280"/>
      <c r="G20" s="280"/>
      <c r="H20" s="280"/>
      <c r="I20" s="281"/>
    </row>
    <row r="21" spans="2:9" ht="19.5" customHeight="1">
      <c r="B21" s="110"/>
      <c r="C21" s="111"/>
      <c r="D21" s="37" t="s">
        <v>368</v>
      </c>
      <c r="E21" s="282"/>
      <c r="F21" s="282"/>
      <c r="G21" s="282"/>
      <c r="H21" s="282"/>
      <c r="I21" s="283"/>
    </row>
    <row r="22" spans="2:9" ht="6.75" customHeight="1">
      <c r="B22" s="34"/>
      <c r="C22" s="34"/>
      <c r="D22" s="34"/>
      <c r="E22" s="34" t="s">
        <v>369</v>
      </c>
      <c r="F22" s="34"/>
      <c r="G22" s="34"/>
      <c r="H22" s="34"/>
      <c r="I22" s="34"/>
    </row>
    <row r="23" spans="2:9" ht="19.5" customHeight="1">
      <c r="B23" s="34" t="s">
        <v>64</v>
      </c>
      <c r="C23" s="34"/>
      <c r="D23" s="34"/>
      <c r="E23" s="34"/>
      <c r="F23" s="34"/>
      <c r="G23" s="34"/>
      <c r="H23" s="34"/>
      <c r="I23" s="34"/>
    </row>
    <row r="24" spans="2:9" ht="26.25" customHeight="1">
      <c r="B24" s="112" t="s">
        <v>65</v>
      </c>
      <c r="C24" s="113"/>
      <c r="D24" s="112" t="s">
        <v>66</v>
      </c>
      <c r="E24" s="113"/>
      <c r="F24" s="113"/>
      <c r="G24" s="113"/>
      <c r="H24" s="113"/>
      <c r="I24" s="115"/>
    </row>
    <row r="25" spans="2:9" ht="30" customHeight="1">
      <c r="B25" s="114" t="s">
        <v>67</v>
      </c>
      <c r="C25" s="115"/>
      <c r="D25" s="112" t="s">
        <v>86</v>
      </c>
      <c r="E25" s="113"/>
      <c r="F25" s="113"/>
      <c r="G25" s="113"/>
      <c r="H25" s="113"/>
      <c r="I25" s="115"/>
    </row>
    <row r="26" spans="2:9" ht="24" customHeight="1">
      <c r="B26" s="116" t="s">
        <v>68</v>
      </c>
      <c r="C26" s="116"/>
      <c r="D26" s="116"/>
      <c r="E26" s="116"/>
      <c r="F26" s="116"/>
      <c r="G26" s="116"/>
      <c r="H26" s="116"/>
      <c r="I26" s="116"/>
    </row>
    <row r="27" spans="2:9" ht="24.75" customHeight="1">
      <c r="B27" s="117" t="s">
        <v>87</v>
      </c>
      <c r="C27" s="117"/>
      <c r="D27" s="117" t="s">
        <v>69</v>
      </c>
      <c r="E27" s="117"/>
      <c r="F27" s="117"/>
      <c r="G27" s="117"/>
      <c r="H27" s="117"/>
      <c r="I27" s="117"/>
    </row>
    <row r="28" spans="2:9" ht="20.25" customHeight="1">
      <c r="B28" s="118"/>
      <c r="C28" s="118"/>
      <c r="D28" s="118" t="s">
        <v>70</v>
      </c>
      <c r="E28" s="118"/>
      <c r="F28" s="118"/>
      <c r="G28" s="118" t="s">
        <v>71</v>
      </c>
      <c r="H28" s="118"/>
      <c r="I28" s="118"/>
    </row>
    <row r="29" spans="2:9" ht="30" customHeight="1">
      <c r="B29" s="119" t="s">
        <v>72</v>
      </c>
      <c r="C29" s="119"/>
      <c r="D29" s="120"/>
      <c r="E29" s="121"/>
      <c r="F29" s="39" t="s">
        <v>73</v>
      </c>
      <c r="G29" s="120"/>
      <c r="H29" s="121"/>
      <c r="I29" s="40" t="s">
        <v>73</v>
      </c>
    </row>
    <row r="30" spans="2:9" ht="30" customHeight="1">
      <c r="B30" s="122" t="s">
        <v>370</v>
      </c>
      <c r="C30" s="123"/>
      <c r="D30" s="124"/>
      <c r="E30" s="125"/>
      <c r="F30" s="41" t="s">
        <v>73</v>
      </c>
      <c r="G30" s="284"/>
      <c r="H30" s="125"/>
      <c r="I30" s="42" t="s">
        <v>73</v>
      </c>
    </row>
    <row r="31" spans="2:9" s="26" customFormat="1" ht="24" customHeight="1">
      <c r="B31" s="132" t="s">
        <v>106</v>
      </c>
      <c r="C31" s="43" t="s">
        <v>107</v>
      </c>
      <c r="D31" s="284"/>
      <c r="E31" s="125"/>
      <c r="F31" s="41" t="s">
        <v>73</v>
      </c>
      <c r="G31" s="126"/>
      <c r="H31" s="127"/>
      <c r="I31" s="44" t="s">
        <v>73</v>
      </c>
    </row>
    <row r="32" spans="2:9" s="26" customFormat="1" ht="24" customHeight="1">
      <c r="B32" s="133"/>
      <c r="C32" s="45" t="s">
        <v>105</v>
      </c>
      <c r="D32" s="126"/>
      <c r="E32" s="127"/>
      <c r="F32" s="41" t="s">
        <v>73</v>
      </c>
      <c r="G32" s="126"/>
      <c r="H32" s="127"/>
      <c r="I32" s="44" t="s">
        <v>73</v>
      </c>
    </row>
    <row r="33" spans="2:9" ht="30" customHeight="1">
      <c r="B33" s="128" t="s">
        <v>74</v>
      </c>
      <c r="C33" s="129"/>
      <c r="D33" s="130"/>
      <c r="E33" s="131"/>
      <c r="F33" s="46" t="s">
        <v>73</v>
      </c>
      <c r="G33" s="130"/>
      <c r="H33" s="131"/>
      <c r="I33" s="47" t="s">
        <v>73</v>
      </c>
    </row>
    <row r="34" spans="2:9" ht="30" customHeight="1">
      <c r="B34" s="114" t="s">
        <v>75</v>
      </c>
      <c r="C34" s="115"/>
      <c r="D34" s="136"/>
      <c r="E34" s="137"/>
      <c r="F34" s="48" t="s">
        <v>73</v>
      </c>
      <c r="G34" s="136"/>
      <c r="H34" s="137"/>
      <c r="I34" s="38" t="s">
        <v>73</v>
      </c>
    </row>
    <row r="35" spans="2:9" ht="23.25" customHeight="1">
      <c r="B35" s="118" t="s">
        <v>76</v>
      </c>
      <c r="C35" s="138"/>
      <c r="D35" s="138"/>
      <c r="E35" s="138"/>
      <c r="F35" s="138"/>
      <c r="G35" s="138"/>
      <c r="H35" s="138"/>
      <c r="I35" s="138"/>
    </row>
    <row r="36" spans="2:9" ht="23.25" customHeight="1">
      <c r="B36" s="118"/>
      <c r="C36" s="130"/>
      <c r="D36" s="131"/>
      <c r="E36" s="131"/>
      <c r="F36" s="131"/>
      <c r="G36" s="131"/>
      <c r="H36" s="131"/>
      <c r="I36" s="139"/>
    </row>
    <row r="37" spans="2:9" s="26" customFormat="1">
      <c r="B37" s="134" t="s">
        <v>146</v>
      </c>
      <c r="C37" s="134"/>
      <c r="D37" s="134"/>
      <c r="E37" s="134"/>
      <c r="F37" s="134"/>
      <c r="G37" s="134"/>
      <c r="H37" s="134"/>
      <c r="I37" s="134"/>
    </row>
    <row r="38" spans="2:9" s="26" customFormat="1" ht="23.25" customHeight="1">
      <c r="B38" s="135"/>
      <c r="C38" s="135"/>
      <c r="D38" s="135"/>
      <c r="E38" s="135"/>
      <c r="F38" s="135"/>
      <c r="G38" s="135"/>
      <c r="H38" s="135"/>
      <c r="I38" s="135"/>
    </row>
  </sheetData>
  <mergeCells count="46">
    <mergeCell ref="B37:I38"/>
    <mergeCell ref="B34:C34"/>
    <mergeCell ref="D34:E34"/>
    <mergeCell ref="G34:H34"/>
    <mergeCell ref="B35:B36"/>
    <mergeCell ref="C35:I35"/>
    <mergeCell ref="C36:I36"/>
    <mergeCell ref="D31:E31"/>
    <mergeCell ref="G31:H31"/>
    <mergeCell ref="D32:E32"/>
    <mergeCell ref="G32:H32"/>
    <mergeCell ref="B33:C33"/>
    <mergeCell ref="D33:E33"/>
    <mergeCell ref="G33:H33"/>
    <mergeCell ref="B31:B32"/>
    <mergeCell ref="B29:C29"/>
    <mergeCell ref="D29:E29"/>
    <mergeCell ref="G29:H29"/>
    <mergeCell ref="B30:C30"/>
    <mergeCell ref="D30:E30"/>
    <mergeCell ref="G30:H30"/>
    <mergeCell ref="B24:C24"/>
    <mergeCell ref="D24:I24"/>
    <mergeCell ref="B25:C25"/>
    <mergeCell ref="D25:I25"/>
    <mergeCell ref="B26:I26"/>
    <mergeCell ref="B27:C28"/>
    <mergeCell ref="D27:I27"/>
    <mergeCell ref="D28:F28"/>
    <mergeCell ref="G28:I28"/>
    <mergeCell ref="B16:C21"/>
    <mergeCell ref="E16:I16"/>
    <mergeCell ref="E17:I17"/>
    <mergeCell ref="E18:I18"/>
    <mergeCell ref="E19:I19"/>
    <mergeCell ref="E20:I20"/>
    <mergeCell ref="E21:I21"/>
    <mergeCell ref="B5:C5"/>
    <mergeCell ref="C6:H6"/>
    <mergeCell ref="B8:I8"/>
    <mergeCell ref="B11:C15"/>
    <mergeCell ref="E11:I11"/>
    <mergeCell ref="E12:I12"/>
    <mergeCell ref="E13:I13"/>
    <mergeCell ref="E14:I14"/>
    <mergeCell ref="E15:I15"/>
  </mergeCells>
  <phoneticPr fontId="2"/>
  <dataValidations count="2">
    <dataValidation type="list" allowBlank="1" showInputMessage="1" showErrorMessage="1" sqref="D25:I25">
      <formula1>"（選択して下さい）,希望する,希望しない"</formula1>
    </dataValidation>
    <dataValidation type="list" allowBlank="1" showInputMessage="1" showErrorMessage="1" sqref="B5:C5">
      <formula1>"（選択して下さい）,北海道電力株式会社,東北電力株式会社,東京電力株式会社,中部電力株式会社,北陸電力株式会社,関西電力株式会社,中国電力株式会社,四国電力株式会社,九州電力株式会社,沖縄電力株式会社"</formula1>
    </dataValidation>
  </dataValidations>
  <printOptions horizontalCentered="1" verticalCentered="1"/>
  <pageMargins left="0.51181102362204722" right="0.31496062992125984" top="0.55118110236220474" bottom="0.35433070866141736" header="0.31496062992125984" footer="0.31496062992125984"/>
  <pageSetup paperSize="9" scale="99"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indexed="10"/>
    <pageSetUpPr fitToPage="1"/>
  </sheetPr>
  <dimension ref="A1:BN105"/>
  <sheetViews>
    <sheetView showGridLines="0" view="pageBreakPreview" zoomScaleNormal="85" zoomScaleSheetLayoutView="100" workbookViewId="0">
      <pane xSplit="1" ySplit="5" topLeftCell="B6" activePane="bottomRight" state="frozen"/>
      <selection pane="topRight" activeCell="B1" sqref="B1"/>
      <selection pane="bottomLeft" activeCell="A6" sqref="A6"/>
      <selection pane="bottomRight" activeCell="B6" sqref="B6"/>
    </sheetView>
  </sheetViews>
  <sheetFormatPr defaultRowHeight="13.5"/>
  <cols>
    <col min="1" max="1" width="7.625" style="3" customWidth="1"/>
    <col min="2" max="2" width="19.625" style="2" bestFit="1" customWidth="1"/>
    <col min="3" max="3" width="31.5" style="7" bestFit="1" customWidth="1"/>
    <col min="4" max="4" width="34.5" style="2" bestFit="1" customWidth="1"/>
    <col min="5" max="5" width="26.875" style="2" customWidth="1"/>
    <col min="6" max="6" width="9.75" style="2" bestFit="1" customWidth="1"/>
    <col min="7" max="7" width="9" style="2"/>
    <col min="8" max="8" width="32" style="2" bestFit="1" customWidth="1"/>
    <col min="9" max="9" width="14.375" style="7" customWidth="1"/>
    <col min="10" max="10" width="7.5" style="7" bestFit="1" customWidth="1"/>
    <col min="11" max="11" width="40" style="7" customWidth="1"/>
    <col min="12" max="12" width="16.5" style="7" bestFit="1" customWidth="1"/>
    <col min="13" max="13" width="33" style="3" customWidth="1"/>
    <col min="14" max="15" width="7.5" style="2" customWidth="1"/>
    <col min="16" max="16" width="13.875" style="2" customWidth="1"/>
    <col min="17" max="17" width="17.625" style="2" customWidth="1"/>
    <col min="18" max="18" width="17.125" style="2" customWidth="1"/>
    <col min="19" max="19" width="16.625" style="2" customWidth="1"/>
    <col min="20" max="21" width="16.5" style="2" customWidth="1"/>
    <col min="22" max="22" width="18.5" style="2" customWidth="1"/>
    <col min="23" max="23" width="15.625" style="2" customWidth="1"/>
    <col min="24" max="25" width="15.25" style="2" customWidth="1"/>
    <col min="26" max="26" width="13.875" style="2" customWidth="1"/>
    <col min="27" max="27" width="16.125" style="2" customWidth="1"/>
    <col min="28" max="28" width="15.75" style="2" customWidth="1"/>
    <col min="29" max="29" width="15.625" style="2" customWidth="1"/>
    <col min="30" max="31" width="15.25" style="2" customWidth="1"/>
    <col min="32" max="32" width="15.125" style="2" customWidth="1"/>
    <col min="33" max="33" width="13.875" style="2" customWidth="1"/>
    <col min="34" max="34" width="15.75" style="2" customWidth="1"/>
    <col min="35" max="35" width="14.875" style="2" customWidth="1"/>
    <col min="36" max="37" width="15.25" style="2" customWidth="1"/>
    <col min="38" max="39" width="11.875" style="2" customWidth="1"/>
    <col min="40" max="40" width="19" style="12" bestFit="1" customWidth="1"/>
    <col min="41" max="41" width="20.25" style="12" customWidth="1"/>
    <col min="42" max="42" width="21.875" style="12" bestFit="1" customWidth="1"/>
    <col min="43" max="43" width="21.875" style="12" customWidth="1"/>
    <col min="44" max="44" width="22" style="12" customWidth="1"/>
    <col min="45" max="45" width="21.875" style="12" bestFit="1" customWidth="1"/>
    <col min="46" max="46" width="21" style="2" customWidth="1"/>
    <col min="47" max="47" width="13.875" style="2" customWidth="1"/>
    <col min="48" max="48" width="41.5" style="2" bestFit="1" customWidth="1"/>
    <col min="49" max="49" width="16.75" style="2" customWidth="1"/>
    <col min="50" max="50" width="17.25" style="2" bestFit="1" customWidth="1"/>
    <col min="51" max="51" width="21.5" style="2" bestFit="1" customWidth="1"/>
    <col min="52" max="52" width="10.25" style="2" bestFit="1" customWidth="1"/>
    <col min="53" max="53" width="14.25" style="2" customWidth="1"/>
    <col min="54" max="54" width="57.625" style="2" bestFit="1" customWidth="1"/>
    <col min="55" max="55" width="12.875" style="7" customWidth="1"/>
    <col min="56" max="66" width="12.25" style="7" customWidth="1"/>
    <col min="67" max="16384" width="9" style="7"/>
  </cols>
  <sheetData>
    <row r="1" spans="1:66" ht="24.95" customHeight="1">
      <c r="A1" s="56" t="s">
        <v>135</v>
      </c>
      <c r="B1" s="3"/>
      <c r="C1" s="3"/>
      <c r="D1" s="3"/>
      <c r="E1" s="3"/>
      <c r="F1" s="3"/>
      <c r="G1" s="3"/>
      <c r="H1" s="3"/>
      <c r="I1" s="3"/>
      <c r="J1" s="3"/>
      <c r="K1" s="2"/>
      <c r="L1" s="3"/>
      <c r="M1" s="2"/>
      <c r="AI1" s="12"/>
      <c r="AJ1" s="12"/>
      <c r="AK1" s="12"/>
      <c r="AN1" s="2"/>
      <c r="AO1" s="2"/>
      <c r="AP1" s="2"/>
      <c r="AQ1" s="2"/>
      <c r="AR1" s="2"/>
      <c r="AS1" s="2"/>
      <c r="BC1" s="3"/>
    </row>
    <row r="2" spans="1:66" s="3" customFormat="1" ht="24.75" customHeight="1">
      <c r="A2" s="31">
        <v>1</v>
      </c>
      <c r="B2" s="31">
        <v>2</v>
      </c>
      <c r="C2" s="31">
        <v>3</v>
      </c>
      <c r="D2" s="31">
        <v>4</v>
      </c>
      <c r="E2" s="31">
        <v>5</v>
      </c>
      <c r="F2" s="31">
        <v>6</v>
      </c>
      <c r="G2" s="31">
        <v>7</v>
      </c>
      <c r="H2" s="31">
        <v>8</v>
      </c>
      <c r="I2" s="31">
        <v>9</v>
      </c>
      <c r="J2" s="31">
        <v>10</v>
      </c>
      <c r="K2" s="31">
        <v>11</v>
      </c>
      <c r="L2" s="31">
        <v>12</v>
      </c>
      <c r="M2" s="31">
        <v>13</v>
      </c>
      <c r="N2" s="31">
        <v>14</v>
      </c>
      <c r="O2" s="31">
        <v>15</v>
      </c>
      <c r="P2" s="31">
        <v>16</v>
      </c>
      <c r="Q2" s="31">
        <v>17</v>
      </c>
      <c r="R2" s="31">
        <v>18</v>
      </c>
      <c r="S2" s="31">
        <v>19</v>
      </c>
      <c r="T2" s="31">
        <v>20</v>
      </c>
      <c r="U2" s="31">
        <v>21</v>
      </c>
      <c r="V2" s="31">
        <v>22</v>
      </c>
      <c r="W2" s="31">
        <v>23</v>
      </c>
      <c r="X2" s="31">
        <v>24</v>
      </c>
      <c r="Y2" s="31">
        <v>25</v>
      </c>
      <c r="Z2" s="31">
        <v>26</v>
      </c>
      <c r="AA2" s="31">
        <v>27</v>
      </c>
      <c r="AB2" s="31">
        <v>28</v>
      </c>
      <c r="AC2" s="31">
        <v>29</v>
      </c>
      <c r="AD2" s="31">
        <v>30</v>
      </c>
      <c r="AE2" s="31">
        <v>31</v>
      </c>
      <c r="AF2" s="31">
        <v>32</v>
      </c>
      <c r="AG2" s="31">
        <v>33</v>
      </c>
      <c r="AH2" s="31">
        <v>34</v>
      </c>
      <c r="AI2" s="31">
        <v>35</v>
      </c>
      <c r="AJ2" s="31">
        <v>36</v>
      </c>
      <c r="AK2" s="31">
        <v>37</v>
      </c>
      <c r="AL2" s="31">
        <v>38</v>
      </c>
      <c r="AM2" s="31">
        <v>39</v>
      </c>
      <c r="AN2" s="31">
        <v>40</v>
      </c>
      <c r="AO2" s="31">
        <v>41</v>
      </c>
      <c r="AP2" s="31">
        <v>42</v>
      </c>
      <c r="AQ2" s="31">
        <v>43</v>
      </c>
      <c r="AR2" s="31">
        <v>44</v>
      </c>
      <c r="AS2" s="31">
        <v>45</v>
      </c>
      <c r="AT2" s="31">
        <v>46</v>
      </c>
      <c r="AU2" s="31">
        <v>47</v>
      </c>
      <c r="AV2" s="31">
        <v>48</v>
      </c>
      <c r="AW2" s="31">
        <v>49</v>
      </c>
      <c r="AX2" s="31">
        <v>50</v>
      </c>
      <c r="AY2" s="31">
        <v>51</v>
      </c>
      <c r="AZ2" s="31">
        <v>52</v>
      </c>
      <c r="BA2" s="31">
        <v>53</v>
      </c>
      <c r="BB2" s="31">
        <v>54</v>
      </c>
      <c r="BC2" s="31">
        <v>55</v>
      </c>
      <c r="BD2" s="31">
        <v>56</v>
      </c>
      <c r="BE2" s="31">
        <v>57</v>
      </c>
      <c r="BF2" s="31">
        <v>58</v>
      </c>
      <c r="BG2" s="31">
        <v>59</v>
      </c>
      <c r="BH2" s="31">
        <v>60</v>
      </c>
      <c r="BI2" s="31">
        <v>61</v>
      </c>
      <c r="BJ2" s="31">
        <v>62</v>
      </c>
      <c r="BK2" s="31">
        <v>63</v>
      </c>
      <c r="BL2" s="31">
        <v>64</v>
      </c>
      <c r="BM2" s="31">
        <v>65</v>
      </c>
      <c r="BN2" s="31">
        <v>66</v>
      </c>
    </row>
    <row r="3" spans="1:66" s="4" customFormat="1" ht="22.5" customHeight="1">
      <c r="A3" s="269" t="s">
        <v>83</v>
      </c>
      <c r="B3" s="272" t="s">
        <v>20</v>
      </c>
      <c r="C3" s="266" t="s">
        <v>142</v>
      </c>
      <c r="D3" s="274"/>
      <c r="E3" s="270" t="s">
        <v>143</v>
      </c>
      <c r="F3" s="271" t="s">
        <v>45</v>
      </c>
      <c r="G3" s="271"/>
      <c r="H3" s="271"/>
      <c r="I3" s="263" t="s">
        <v>48</v>
      </c>
      <c r="J3" s="263" t="s">
        <v>93</v>
      </c>
      <c r="K3" s="263" t="s">
        <v>87</v>
      </c>
      <c r="L3" s="58" t="s">
        <v>92</v>
      </c>
      <c r="M3" s="261" t="s">
        <v>144</v>
      </c>
      <c r="N3" s="264" t="s">
        <v>4</v>
      </c>
      <c r="O3" s="268"/>
      <c r="P3" s="264" t="s">
        <v>129</v>
      </c>
      <c r="Q3" s="265"/>
      <c r="R3" s="265"/>
      <c r="S3" s="265"/>
      <c r="T3" s="268"/>
      <c r="U3" s="264" t="s">
        <v>123</v>
      </c>
      <c r="V3" s="265"/>
      <c r="W3" s="265"/>
      <c r="X3" s="265"/>
      <c r="Y3" s="268"/>
      <c r="Z3" s="264" t="s">
        <v>130</v>
      </c>
      <c r="AA3" s="265"/>
      <c r="AB3" s="265"/>
      <c r="AC3" s="264" t="s">
        <v>124</v>
      </c>
      <c r="AD3" s="265"/>
      <c r="AE3" s="265"/>
      <c r="AF3" s="264" t="s">
        <v>131</v>
      </c>
      <c r="AG3" s="265"/>
      <c r="AH3" s="265"/>
      <c r="AI3" s="264" t="s">
        <v>125</v>
      </c>
      <c r="AJ3" s="265"/>
      <c r="AK3" s="265"/>
      <c r="AL3" s="264" t="s">
        <v>32</v>
      </c>
      <c r="AM3" s="265"/>
      <c r="AN3" s="266" t="s">
        <v>132</v>
      </c>
      <c r="AO3" s="267"/>
      <c r="AP3" s="267"/>
      <c r="AQ3" s="266" t="s">
        <v>126</v>
      </c>
      <c r="AR3" s="267"/>
      <c r="AS3" s="267"/>
      <c r="AT3" s="276" t="s">
        <v>43</v>
      </c>
      <c r="AU3" s="276" t="s">
        <v>33</v>
      </c>
      <c r="AV3" s="270" t="s">
        <v>82</v>
      </c>
      <c r="AW3" s="271"/>
      <c r="AX3" s="271"/>
      <c r="AY3" s="271" t="s">
        <v>27</v>
      </c>
      <c r="AZ3" s="271"/>
      <c r="BA3" s="271"/>
      <c r="BB3" s="270" t="s">
        <v>1</v>
      </c>
      <c r="BC3" s="276" t="s">
        <v>147</v>
      </c>
      <c r="BD3" s="15"/>
      <c r="BE3" s="15"/>
      <c r="BF3" s="15"/>
      <c r="BG3" s="15"/>
      <c r="BH3" s="15"/>
      <c r="BI3" s="15"/>
      <c r="BJ3" s="15"/>
      <c r="BK3" s="15"/>
      <c r="BL3" s="15"/>
      <c r="BM3" s="15"/>
      <c r="BN3" s="15"/>
    </row>
    <row r="4" spans="1:66" s="4" customFormat="1" ht="43.5" customHeight="1">
      <c r="A4" s="269"/>
      <c r="B4" s="273"/>
      <c r="C4" s="59" t="s">
        <v>113</v>
      </c>
      <c r="D4" s="59" t="s">
        <v>112</v>
      </c>
      <c r="E4" s="271"/>
      <c r="F4" s="58" t="s">
        <v>111</v>
      </c>
      <c r="G4" s="58" t="s">
        <v>21</v>
      </c>
      <c r="H4" s="58" t="s">
        <v>22</v>
      </c>
      <c r="I4" s="263"/>
      <c r="J4" s="263"/>
      <c r="K4" s="275"/>
      <c r="L4" s="57" t="s">
        <v>84</v>
      </c>
      <c r="M4" s="262"/>
      <c r="N4" s="57" t="s">
        <v>133</v>
      </c>
      <c r="O4" s="57" t="s">
        <v>127</v>
      </c>
      <c r="P4" s="57" t="s">
        <v>56</v>
      </c>
      <c r="Q4" s="57" t="s">
        <v>57</v>
      </c>
      <c r="R4" s="57" t="s">
        <v>35</v>
      </c>
      <c r="S4" s="60" t="s">
        <v>47</v>
      </c>
      <c r="T4" s="60" t="s">
        <v>46</v>
      </c>
      <c r="U4" s="58" t="s">
        <v>34</v>
      </c>
      <c r="V4" s="57" t="s">
        <v>57</v>
      </c>
      <c r="W4" s="57" t="s">
        <v>35</v>
      </c>
      <c r="X4" s="60" t="s">
        <v>47</v>
      </c>
      <c r="Y4" s="60" t="s">
        <v>46</v>
      </c>
      <c r="Z4" s="57" t="s">
        <v>36</v>
      </c>
      <c r="AA4" s="60" t="s">
        <v>47</v>
      </c>
      <c r="AB4" s="60" t="s">
        <v>46</v>
      </c>
      <c r="AC4" s="57" t="s">
        <v>36</v>
      </c>
      <c r="AD4" s="60" t="s">
        <v>47</v>
      </c>
      <c r="AE4" s="60" t="s">
        <v>46</v>
      </c>
      <c r="AF4" s="57" t="s">
        <v>36</v>
      </c>
      <c r="AG4" s="60" t="s">
        <v>47</v>
      </c>
      <c r="AH4" s="60" t="s">
        <v>46</v>
      </c>
      <c r="AI4" s="57" t="s">
        <v>36</v>
      </c>
      <c r="AJ4" s="60" t="s">
        <v>47</v>
      </c>
      <c r="AK4" s="60" t="s">
        <v>46</v>
      </c>
      <c r="AL4" s="57" t="s">
        <v>134</v>
      </c>
      <c r="AM4" s="57" t="s">
        <v>128</v>
      </c>
      <c r="AN4" s="32" t="s">
        <v>50</v>
      </c>
      <c r="AO4" s="32" t="s">
        <v>51</v>
      </c>
      <c r="AP4" s="32" t="s">
        <v>52</v>
      </c>
      <c r="AQ4" s="32" t="s">
        <v>50</v>
      </c>
      <c r="AR4" s="32" t="s">
        <v>51</v>
      </c>
      <c r="AS4" s="32" t="s">
        <v>52</v>
      </c>
      <c r="AT4" s="275"/>
      <c r="AU4" s="275"/>
      <c r="AV4" s="57" t="s">
        <v>37</v>
      </c>
      <c r="AW4" s="57" t="s">
        <v>38</v>
      </c>
      <c r="AX4" s="57" t="s">
        <v>39</v>
      </c>
      <c r="AY4" s="57" t="s">
        <v>145</v>
      </c>
      <c r="AZ4" s="57" t="s">
        <v>38</v>
      </c>
      <c r="BA4" s="57" t="s">
        <v>39</v>
      </c>
      <c r="BB4" s="271"/>
      <c r="BC4" s="275"/>
      <c r="BD4" s="15" t="s">
        <v>94</v>
      </c>
      <c r="BE4" s="15" t="s">
        <v>95</v>
      </c>
      <c r="BF4" s="15" t="s">
        <v>96</v>
      </c>
      <c r="BG4" s="15" t="s">
        <v>97</v>
      </c>
      <c r="BH4" s="15" t="s">
        <v>98</v>
      </c>
      <c r="BI4" s="15" t="s">
        <v>99</v>
      </c>
      <c r="BJ4" s="15" t="s">
        <v>100</v>
      </c>
      <c r="BK4" s="15" t="s">
        <v>101</v>
      </c>
      <c r="BL4" s="15" t="s">
        <v>102</v>
      </c>
      <c r="BM4" s="15" t="s">
        <v>103</v>
      </c>
      <c r="BN4" s="15" t="s">
        <v>104</v>
      </c>
    </row>
    <row r="5" spans="1:66" ht="23.25" customHeight="1">
      <c r="A5" s="68" t="s">
        <v>80</v>
      </c>
      <c r="B5" s="69">
        <v>42461</v>
      </c>
      <c r="C5" s="70" t="s">
        <v>114</v>
      </c>
      <c r="D5" s="70" t="s">
        <v>78</v>
      </c>
      <c r="E5" s="71" t="s">
        <v>120</v>
      </c>
      <c r="F5" s="72" t="s">
        <v>121</v>
      </c>
      <c r="G5" s="73" t="s">
        <v>79</v>
      </c>
      <c r="H5" s="73" t="s">
        <v>25</v>
      </c>
      <c r="I5" s="73" t="s">
        <v>81</v>
      </c>
      <c r="J5" s="74" t="s">
        <v>116</v>
      </c>
      <c r="K5" s="75" t="s">
        <v>77</v>
      </c>
      <c r="L5" s="69">
        <v>42278</v>
      </c>
      <c r="M5" s="76" t="s">
        <v>117</v>
      </c>
      <c r="N5" s="77" t="s">
        <v>23</v>
      </c>
      <c r="O5" s="77"/>
      <c r="P5" s="78">
        <v>8600</v>
      </c>
      <c r="Q5" s="79">
        <v>700</v>
      </c>
      <c r="R5" s="78" t="s">
        <v>118</v>
      </c>
      <c r="S5" s="79">
        <v>20000</v>
      </c>
      <c r="T5" s="79">
        <v>20000</v>
      </c>
      <c r="U5" s="78">
        <v>8400</v>
      </c>
      <c r="V5" s="79">
        <v>700</v>
      </c>
      <c r="W5" s="78" t="s">
        <v>118</v>
      </c>
      <c r="X5" s="79">
        <v>20000</v>
      </c>
      <c r="Y5" s="79">
        <v>20000</v>
      </c>
      <c r="Z5" s="78">
        <v>7900</v>
      </c>
      <c r="AA5" s="79">
        <v>20000</v>
      </c>
      <c r="AB5" s="79">
        <v>20000</v>
      </c>
      <c r="AC5" s="78">
        <v>7700</v>
      </c>
      <c r="AD5" s="79">
        <v>20000</v>
      </c>
      <c r="AE5" s="79">
        <v>20000</v>
      </c>
      <c r="AF5" s="78"/>
      <c r="AG5" s="79">
        <v>20000</v>
      </c>
      <c r="AH5" s="79">
        <v>20000</v>
      </c>
      <c r="AI5" s="78"/>
      <c r="AJ5" s="79">
        <v>20000</v>
      </c>
      <c r="AK5" s="79">
        <v>20000</v>
      </c>
      <c r="AL5" s="78"/>
      <c r="AM5" s="78"/>
      <c r="AN5" s="80"/>
      <c r="AO5" s="78">
        <v>12000</v>
      </c>
      <c r="AP5" s="78">
        <v>1000</v>
      </c>
      <c r="AQ5" s="80"/>
      <c r="AR5" s="78">
        <v>11000</v>
      </c>
      <c r="AS5" s="78">
        <v>1000</v>
      </c>
      <c r="AT5" s="77" t="s">
        <v>42</v>
      </c>
      <c r="AU5" s="81" t="s">
        <v>19</v>
      </c>
      <c r="AV5" s="73" t="s">
        <v>15</v>
      </c>
      <c r="AW5" s="73" t="s">
        <v>24</v>
      </c>
      <c r="AX5" s="73" t="s">
        <v>40</v>
      </c>
      <c r="AY5" s="73" t="s">
        <v>26</v>
      </c>
      <c r="AZ5" s="73" t="s">
        <v>16</v>
      </c>
      <c r="BA5" s="73" t="s">
        <v>41</v>
      </c>
      <c r="BB5" s="70" t="s">
        <v>119</v>
      </c>
      <c r="BC5" s="82" t="s">
        <v>148</v>
      </c>
      <c r="BD5" s="69"/>
      <c r="BE5" s="69"/>
      <c r="BF5" s="69"/>
      <c r="BG5" s="69"/>
      <c r="BH5" s="69"/>
      <c r="BI5" s="69"/>
      <c r="BJ5" s="69"/>
      <c r="BK5" s="69"/>
      <c r="BL5" s="69"/>
      <c r="BM5" s="83"/>
      <c r="BN5" s="83"/>
    </row>
    <row r="6" spans="1:66" ht="19.5" customHeight="1">
      <c r="A6" s="8">
        <v>1</v>
      </c>
      <c r="B6" s="89"/>
      <c r="C6" s="28"/>
      <c r="D6" s="61"/>
      <c r="E6" s="62"/>
      <c r="F6" s="28"/>
      <c r="G6" s="28"/>
      <c r="H6" s="28"/>
      <c r="I6" s="28"/>
      <c r="J6" s="63"/>
      <c r="K6" s="17"/>
      <c r="L6" s="30"/>
      <c r="M6" s="29"/>
      <c r="N6" s="10"/>
      <c r="O6" s="10"/>
      <c r="P6" s="20"/>
      <c r="Q6" s="21"/>
      <c r="R6" s="20"/>
      <c r="S6" s="21"/>
      <c r="T6" s="21"/>
      <c r="U6" s="5"/>
      <c r="V6" s="21"/>
      <c r="W6" s="65"/>
      <c r="X6" s="21"/>
      <c r="Y6" s="21"/>
      <c r="Z6" s="11"/>
      <c r="AA6" s="21"/>
      <c r="AB6" s="21"/>
      <c r="AC6" s="11"/>
      <c r="AD6" s="21"/>
      <c r="AE6" s="21"/>
      <c r="AF6" s="11"/>
      <c r="AG6" s="21"/>
      <c r="AH6" s="21"/>
      <c r="AI6" s="11"/>
      <c r="AJ6" s="21"/>
      <c r="AK6" s="21"/>
      <c r="AL6" s="11"/>
      <c r="AM6" s="11"/>
      <c r="AN6" s="6"/>
      <c r="AO6" s="5"/>
      <c r="AP6" s="5"/>
      <c r="AQ6" s="6"/>
      <c r="AR6" s="5"/>
      <c r="AS6" s="5"/>
      <c r="AT6" s="16"/>
      <c r="AU6" s="13"/>
      <c r="AV6" s="66"/>
      <c r="AW6" s="28"/>
      <c r="AX6" s="66"/>
      <c r="AY6" s="66"/>
      <c r="AZ6" s="66"/>
      <c r="BA6" s="66"/>
      <c r="BB6" s="9"/>
      <c r="BC6" s="67"/>
      <c r="BD6" s="23"/>
      <c r="BE6" s="23"/>
      <c r="BF6" s="23"/>
      <c r="BG6" s="23"/>
      <c r="BH6" s="23"/>
      <c r="BI6" s="23"/>
      <c r="BJ6" s="23"/>
      <c r="BK6" s="23"/>
      <c r="BL6" s="23"/>
      <c r="BM6" s="24"/>
      <c r="BN6" s="25"/>
    </row>
    <row r="7" spans="1:66" ht="19.5" customHeight="1">
      <c r="A7" s="8">
        <v>2</v>
      </c>
      <c r="B7" s="89"/>
      <c r="C7" s="28"/>
      <c r="D7" s="61"/>
      <c r="E7" s="62"/>
      <c r="F7" s="28"/>
      <c r="G7" s="28"/>
      <c r="H7" s="28"/>
      <c r="I7" s="28"/>
      <c r="J7" s="63"/>
      <c r="K7" s="17"/>
      <c r="L7" s="30"/>
      <c r="M7" s="29"/>
      <c r="N7" s="10"/>
      <c r="O7" s="10"/>
      <c r="P7" s="20"/>
      <c r="Q7" s="21"/>
      <c r="R7" s="20"/>
      <c r="S7" s="21"/>
      <c r="T7" s="21"/>
      <c r="U7" s="5"/>
      <c r="V7" s="21"/>
      <c r="W7" s="65"/>
      <c r="X7" s="21"/>
      <c r="Y7" s="21"/>
      <c r="Z7" s="11"/>
      <c r="AA7" s="21"/>
      <c r="AB7" s="21"/>
      <c r="AC7" s="11"/>
      <c r="AD7" s="21"/>
      <c r="AE7" s="21"/>
      <c r="AF7" s="11"/>
      <c r="AG7" s="21"/>
      <c r="AH7" s="21"/>
      <c r="AI7" s="11"/>
      <c r="AJ7" s="21"/>
      <c r="AK7" s="21"/>
      <c r="AL7" s="11"/>
      <c r="AM7" s="11"/>
      <c r="AN7" s="6"/>
      <c r="AO7" s="5"/>
      <c r="AP7" s="5"/>
      <c r="AQ7" s="6"/>
      <c r="AR7" s="5"/>
      <c r="AS7" s="5"/>
      <c r="AT7" s="16"/>
      <c r="AU7" s="13"/>
      <c r="AV7" s="66"/>
      <c r="AW7" s="28"/>
      <c r="AX7" s="66"/>
      <c r="AY7" s="66"/>
      <c r="AZ7" s="66"/>
      <c r="BA7" s="66"/>
      <c r="BB7" s="9"/>
      <c r="BC7" s="67"/>
      <c r="BD7" s="23"/>
      <c r="BE7" s="23"/>
      <c r="BF7" s="23"/>
      <c r="BG7" s="23"/>
      <c r="BH7" s="23"/>
      <c r="BI7" s="23"/>
      <c r="BJ7" s="23"/>
      <c r="BK7" s="23"/>
      <c r="BL7" s="23"/>
      <c r="BM7" s="25"/>
      <c r="BN7" s="25"/>
    </row>
    <row r="8" spans="1:66" ht="18.75" customHeight="1">
      <c r="A8" s="8">
        <v>3</v>
      </c>
      <c r="B8" s="89"/>
      <c r="C8" s="28"/>
      <c r="D8" s="61"/>
      <c r="E8" s="62"/>
      <c r="F8" s="28"/>
      <c r="G8" s="28"/>
      <c r="H8" s="28"/>
      <c r="I8" s="28"/>
      <c r="J8" s="63"/>
      <c r="K8" s="17"/>
      <c r="L8" s="30"/>
      <c r="M8" s="29"/>
      <c r="N8" s="10"/>
      <c r="O8" s="10"/>
      <c r="P8" s="20"/>
      <c r="Q8" s="21"/>
      <c r="R8" s="20"/>
      <c r="S8" s="21"/>
      <c r="T8" s="21"/>
      <c r="U8" s="5"/>
      <c r="V8" s="21"/>
      <c r="W8" s="65"/>
      <c r="X8" s="21"/>
      <c r="Y8" s="21"/>
      <c r="Z8" s="11"/>
      <c r="AA8" s="21"/>
      <c r="AB8" s="21"/>
      <c r="AC8" s="11"/>
      <c r="AD8" s="21"/>
      <c r="AE8" s="21"/>
      <c r="AF8" s="11"/>
      <c r="AG8" s="21"/>
      <c r="AH8" s="21"/>
      <c r="AI8" s="11"/>
      <c r="AJ8" s="21"/>
      <c r="AK8" s="21"/>
      <c r="AL8" s="11"/>
      <c r="AM8" s="11"/>
      <c r="AN8" s="6"/>
      <c r="AO8" s="5"/>
      <c r="AP8" s="5"/>
      <c r="AQ8" s="6"/>
      <c r="AR8" s="5"/>
      <c r="AS8" s="5"/>
      <c r="AT8" s="16"/>
      <c r="AU8" s="13"/>
      <c r="AV8" s="66"/>
      <c r="AW8" s="28"/>
      <c r="AX8" s="66"/>
      <c r="AY8" s="66"/>
      <c r="AZ8" s="66"/>
      <c r="BA8" s="66"/>
      <c r="BB8" s="9"/>
      <c r="BC8" s="67"/>
      <c r="BD8" s="23"/>
      <c r="BE8" s="23"/>
      <c r="BF8" s="23"/>
      <c r="BG8" s="23"/>
      <c r="BH8" s="23"/>
      <c r="BI8" s="23"/>
      <c r="BJ8" s="23"/>
      <c r="BK8" s="23"/>
      <c r="BL8" s="23"/>
      <c r="BM8" s="24"/>
      <c r="BN8" s="25"/>
    </row>
    <row r="9" spans="1:66" ht="18.75" customHeight="1">
      <c r="A9" s="8">
        <v>4</v>
      </c>
      <c r="B9" s="89"/>
      <c r="C9" s="28"/>
      <c r="D9" s="61"/>
      <c r="E9" s="62"/>
      <c r="F9" s="28"/>
      <c r="G9" s="28"/>
      <c r="H9" s="28"/>
      <c r="I9" s="28"/>
      <c r="J9" s="63"/>
      <c r="K9" s="17"/>
      <c r="L9" s="30"/>
      <c r="M9" s="29"/>
      <c r="N9" s="10"/>
      <c r="O9" s="10"/>
      <c r="P9" s="20"/>
      <c r="Q9" s="21"/>
      <c r="R9" s="20"/>
      <c r="S9" s="21"/>
      <c r="T9" s="21"/>
      <c r="U9" s="5"/>
      <c r="V9" s="21"/>
      <c r="W9" s="65"/>
      <c r="X9" s="21"/>
      <c r="Y9" s="21"/>
      <c r="Z9" s="11"/>
      <c r="AA9" s="21"/>
      <c r="AB9" s="21"/>
      <c r="AC9" s="11"/>
      <c r="AD9" s="21"/>
      <c r="AE9" s="21"/>
      <c r="AF9" s="11"/>
      <c r="AG9" s="21"/>
      <c r="AH9" s="21"/>
      <c r="AI9" s="11"/>
      <c r="AJ9" s="21"/>
      <c r="AK9" s="21"/>
      <c r="AL9" s="11"/>
      <c r="AM9" s="11"/>
      <c r="AN9" s="6"/>
      <c r="AO9" s="5"/>
      <c r="AP9" s="5"/>
      <c r="AQ9" s="6"/>
      <c r="AR9" s="5"/>
      <c r="AS9" s="5"/>
      <c r="AT9" s="16"/>
      <c r="AU9" s="13"/>
      <c r="AV9" s="66"/>
      <c r="AW9" s="28"/>
      <c r="AX9" s="66"/>
      <c r="AY9" s="66"/>
      <c r="AZ9" s="66"/>
      <c r="BA9" s="66"/>
      <c r="BB9" s="9"/>
      <c r="BC9" s="67"/>
      <c r="BD9" s="23"/>
      <c r="BE9" s="23"/>
      <c r="BF9" s="23"/>
      <c r="BG9" s="23"/>
      <c r="BH9" s="23"/>
      <c r="BI9" s="23"/>
      <c r="BJ9" s="23"/>
      <c r="BK9" s="23"/>
      <c r="BL9" s="23"/>
      <c r="BM9" s="24"/>
      <c r="BN9" s="25"/>
    </row>
    <row r="10" spans="1:66" ht="18.75" customHeight="1">
      <c r="A10" s="8">
        <v>5</v>
      </c>
      <c r="B10" s="89"/>
      <c r="C10" s="28"/>
      <c r="D10" s="61"/>
      <c r="E10" s="62"/>
      <c r="F10" s="28"/>
      <c r="G10" s="28"/>
      <c r="H10" s="28"/>
      <c r="I10" s="28"/>
      <c r="J10" s="63"/>
      <c r="K10" s="17"/>
      <c r="L10" s="30"/>
      <c r="M10" s="29"/>
      <c r="N10" s="10"/>
      <c r="O10" s="10"/>
      <c r="P10" s="20"/>
      <c r="Q10" s="21"/>
      <c r="R10" s="20"/>
      <c r="S10" s="21"/>
      <c r="T10" s="21"/>
      <c r="U10" s="5"/>
      <c r="V10" s="21"/>
      <c r="W10" s="65"/>
      <c r="X10" s="21"/>
      <c r="Y10" s="21"/>
      <c r="Z10" s="11"/>
      <c r="AA10" s="21"/>
      <c r="AB10" s="21"/>
      <c r="AC10" s="11"/>
      <c r="AD10" s="21"/>
      <c r="AE10" s="21"/>
      <c r="AF10" s="11"/>
      <c r="AG10" s="21"/>
      <c r="AH10" s="21"/>
      <c r="AI10" s="11"/>
      <c r="AJ10" s="21"/>
      <c r="AK10" s="21"/>
      <c r="AL10" s="11"/>
      <c r="AM10" s="11"/>
      <c r="AN10" s="6"/>
      <c r="AO10" s="5"/>
      <c r="AP10" s="5"/>
      <c r="AQ10" s="6"/>
      <c r="AR10" s="5"/>
      <c r="AS10" s="5"/>
      <c r="AT10" s="16"/>
      <c r="AU10" s="13"/>
      <c r="AV10" s="66"/>
      <c r="AW10" s="28"/>
      <c r="AX10" s="66"/>
      <c r="AY10" s="66"/>
      <c r="AZ10" s="66"/>
      <c r="BA10" s="66"/>
      <c r="BB10" s="9"/>
      <c r="BC10" s="67"/>
      <c r="BD10" s="23"/>
      <c r="BE10" s="23"/>
      <c r="BF10" s="23"/>
      <c r="BG10" s="23"/>
      <c r="BH10" s="23"/>
      <c r="BI10" s="23"/>
      <c r="BJ10" s="23"/>
      <c r="BK10" s="23"/>
      <c r="BL10" s="23"/>
      <c r="BM10" s="24"/>
      <c r="BN10" s="25"/>
    </row>
    <row r="11" spans="1:66" ht="18.75" customHeight="1">
      <c r="A11" s="8">
        <v>6</v>
      </c>
      <c r="B11" s="89"/>
      <c r="C11" s="28"/>
      <c r="D11" s="61"/>
      <c r="E11" s="62"/>
      <c r="F11" s="28"/>
      <c r="G11" s="28"/>
      <c r="H11" s="28"/>
      <c r="I11" s="28"/>
      <c r="J11" s="63"/>
      <c r="K11" s="17"/>
      <c r="L11" s="30"/>
      <c r="M11" s="29"/>
      <c r="N11" s="10"/>
      <c r="O11" s="10"/>
      <c r="P11" s="20"/>
      <c r="Q11" s="21"/>
      <c r="R11" s="20"/>
      <c r="S11" s="21"/>
      <c r="T11" s="21"/>
      <c r="U11" s="5"/>
      <c r="V11" s="21"/>
      <c r="W11" s="65"/>
      <c r="X11" s="21"/>
      <c r="Y11" s="21"/>
      <c r="Z11" s="11"/>
      <c r="AA11" s="21"/>
      <c r="AB11" s="21"/>
      <c r="AC11" s="11"/>
      <c r="AD11" s="21"/>
      <c r="AE11" s="21"/>
      <c r="AF11" s="11"/>
      <c r="AG11" s="21"/>
      <c r="AH11" s="21"/>
      <c r="AI11" s="11"/>
      <c r="AJ11" s="21"/>
      <c r="AK11" s="21"/>
      <c r="AL11" s="11"/>
      <c r="AM11" s="11"/>
      <c r="AN11" s="6"/>
      <c r="AO11" s="5"/>
      <c r="AP11" s="5"/>
      <c r="AQ11" s="6"/>
      <c r="AR11" s="5"/>
      <c r="AS11" s="5"/>
      <c r="AT11" s="16"/>
      <c r="AU11" s="13"/>
      <c r="AV11" s="66"/>
      <c r="AW11" s="28"/>
      <c r="AX11" s="66"/>
      <c r="AY11" s="66"/>
      <c r="AZ11" s="66"/>
      <c r="BA11" s="66"/>
      <c r="BB11" s="9"/>
      <c r="BC11" s="67"/>
      <c r="BD11" s="23"/>
      <c r="BE11" s="23"/>
      <c r="BF11" s="23"/>
      <c r="BG11" s="23"/>
      <c r="BH11" s="23"/>
      <c r="BI11" s="23"/>
      <c r="BJ11" s="23"/>
      <c r="BK11" s="23"/>
      <c r="BL11" s="23"/>
      <c r="BM11" s="24"/>
      <c r="BN11" s="25"/>
    </row>
    <row r="12" spans="1:66" ht="18.75" customHeight="1">
      <c r="A12" s="8">
        <v>7</v>
      </c>
      <c r="B12" s="89"/>
      <c r="C12" s="28"/>
      <c r="D12" s="61"/>
      <c r="E12" s="62"/>
      <c r="F12" s="28"/>
      <c r="G12" s="28"/>
      <c r="H12" s="28"/>
      <c r="I12" s="28"/>
      <c r="J12" s="63"/>
      <c r="K12" s="17"/>
      <c r="L12" s="30"/>
      <c r="M12" s="29"/>
      <c r="N12" s="10"/>
      <c r="O12" s="10"/>
      <c r="P12" s="20"/>
      <c r="Q12" s="21"/>
      <c r="R12" s="20"/>
      <c r="S12" s="21"/>
      <c r="T12" s="21"/>
      <c r="U12" s="5"/>
      <c r="V12" s="21"/>
      <c r="W12" s="65"/>
      <c r="X12" s="21"/>
      <c r="Y12" s="21"/>
      <c r="Z12" s="11"/>
      <c r="AA12" s="21"/>
      <c r="AB12" s="21"/>
      <c r="AC12" s="11"/>
      <c r="AD12" s="21"/>
      <c r="AE12" s="21"/>
      <c r="AF12" s="11"/>
      <c r="AG12" s="21"/>
      <c r="AH12" s="21"/>
      <c r="AI12" s="11"/>
      <c r="AJ12" s="21"/>
      <c r="AK12" s="21"/>
      <c r="AL12" s="11"/>
      <c r="AM12" s="11"/>
      <c r="AN12" s="6"/>
      <c r="AO12" s="5"/>
      <c r="AP12" s="5"/>
      <c r="AQ12" s="6"/>
      <c r="AR12" s="5"/>
      <c r="AS12" s="5"/>
      <c r="AT12" s="16"/>
      <c r="AU12" s="13"/>
      <c r="AV12" s="66"/>
      <c r="AW12" s="28"/>
      <c r="AX12" s="66"/>
      <c r="AY12" s="66"/>
      <c r="AZ12" s="66"/>
      <c r="BA12" s="66"/>
      <c r="BB12" s="9"/>
      <c r="BC12" s="67"/>
      <c r="BD12" s="23"/>
      <c r="BE12" s="23"/>
      <c r="BF12" s="23"/>
      <c r="BG12" s="23"/>
      <c r="BH12" s="23"/>
      <c r="BI12" s="23"/>
      <c r="BJ12" s="23"/>
      <c r="BK12" s="23"/>
      <c r="BL12" s="23"/>
      <c r="BM12" s="24"/>
      <c r="BN12" s="25"/>
    </row>
    <row r="13" spans="1:66" ht="18.75" customHeight="1">
      <c r="A13" s="8">
        <v>8</v>
      </c>
      <c r="B13" s="89"/>
      <c r="C13" s="28"/>
      <c r="D13" s="61"/>
      <c r="E13" s="62"/>
      <c r="F13" s="28"/>
      <c r="G13" s="28"/>
      <c r="H13" s="28"/>
      <c r="I13" s="28"/>
      <c r="J13" s="63"/>
      <c r="K13" s="17"/>
      <c r="L13" s="30"/>
      <c r="M13" s="29"/>
      <c r="N13" s="10"/>
      <c r="O13" s="10"/>
      <c r="P13" s="20"/>
      <c r="Q13" s="21"/>
      <c r="R13" s="20"/>
      <c r="S13" s="21"/>
      <c r="T13" s="21"/>
      <c r="U13" s="5"/>
      <c r="V13" s="21"/>
      <c r="W13" s="65"/>
      <c r="X13" s="21"/>
      <c r="Y13" s="21"/>
      <c r="Z13" s="11"/>
      <c r="AA13" s="21"/>
      <c r="AB13" s="21"/>
      <c r="AC13" s="11"/>
      <c r="AD13" s="21"/>
      <c r="AE13" s="21"/>
      <c r="AF13" s="11"/>
      <c r="AG13" s="21"/>
      <c r="AH13" s="21"/>
      <c r="AI13" s="11"/>
      <c r="AJ13" s="21"/>
      <c r="AK13" s="21"/>
      <c r="AL13" s="11"/>
      <c r="AM13" s="11"/>
      <c r="AN13" s="6"/>
      <c r="AO13" s="5"/>
      <c r="AP13" s="5"/>
      <c r="AQ13" s="6"/>
      <c r="AR13" s="5"/>
      <c r="AS13" s="5"/>
      <c r="AT13" s="16"/>
      <c r="AU13" s="13"/>
      <c r="AV13" s="66"/>
      <c r="AW13" s="28"/>
      <c r="AX13" s="66"/>
      <c r="AY13" s="66"/>
      <c r="AZ13" s="66"/>
      <c r="BA13" s="66"/>
      <c r="BB13" s="9"/>
      <c r="BC13" s="67"/>
      <c r="BD13" s="23"/>
      <c r="BE13" s="23"/>
      <c r="BF13" s="23"/>
      <c r="BG13" s="23"/>
      <c r="BH13" s="23"/>
      <c r="BI13" s="23"/>
      <c r="BJ13" s="23"/>
      <c r="BK13" s="23"/>
      <c r="BL13" s="23"/>
      <c r="BM13" s="24"/>
      <c r="BN13" s="25"/>
    </row>
    <row r="14" spans="1:66" ht="18.75" customHeight="1">
      <c r="A14" s="8">
        <v>9</v>
      </c>
      <c r="B14" s="89"/>
      <c r="C14" s="28"/>
      <c r="D14" s="61"/>
      <c r="E14" s="62"/>
      <c r="F14" s="28"/>
      <c r="G14" s="28"/>
      <c r="H14" s="28"/>
      <c r="I14" s="28"/>
      <c r="J14" s="63"/>
      <c r="K14" s="17"/>
      <c r="L14" s="30"/>
      <c r="M14" s="29"/>
      <c r="N14" s="10"/>
      <c r="O14" s="10"/>
      <c r="P14" s="20"/>
      <c r="Q14" s="21"/>
      <c r="R14" s="20"/>
      <c r="S14" s="21"/>
      <c r="T14" s="21"/>
      <c r="U14" s="5"/>
      <c r="V14" s="21"/>
      <c r="W14" s="65"/>
      <c r="X14" s="21"/>
      <c r="Y14" s="21"/>
      <c r="Z14" s="11"/>
      <c r="AA14" s="21"/>
      <c r="AB14" s="21"/>
      <c r="AC14" s="11"/>
      <c r="AD14" s="21"/>
      <c r="AE14" s="21"/>
      <c r="AF14" s="11"/>
      <c r="AG14" s="21"/>
      <c r="AH14" s="21"/>
      <c r="AI14" s="11"/>
      <c r="AJ14" s="21"/>
      <c r="AK14" s="21"/>
      <c r="AL14" s="11"/>
      <c r="AM14" s="11"/>
      <c r="AN14" s="6"/>
      <c r="AO14" s="5"/>
      <c r="AP14" s="5"/>
      <c r="AQ14" s="6"/>
      <c r="AR14" s="5"/>
      <c r="AS14" s="5"/>
      <c r="AT14" s="16"/>
      <c r="AU14" s="13"/>
      <c r="AV14" s="66"/>
      <c r="AW14" s="28"/>
      <c r="AX14" s="66"/>
      <c r="AY14" s="66"/>
      <c r="AZ14" s="66"/>
      <c r="BA14" s="66"/>
      <c r="BB14" s="9"/>
      <c r="BC14" s="67"/>
      <c r="BD14" s="23"/>
      <c r="BE14" s="23"/>
      <c r="BF14" s="23"/>
      <c r="BG14" s="23"/>
      <c r="BH14" s="23"/>
      <c r="BI14" s="23"/>
      <c r="BJ14" s="23"/>
      <c r="BK14" s="23"/>
      <c r="BL14" s="23"/>
      <c r="BM14" s="24"/>
      <c r="BN14" s="25"/>
    </row>
    <row r="15" spans="1:66" ht="18.75" customHeight="1">
      <c r="A15" s="8">
        <v>10</v>
      </c>
      <c r="B15" s="89"/>
      <c r="C15" s="28"/>
      <c r="D15" s="61"/>
      <c r="E15" s="62"/>
      <c r="F15" s="28"/>
      <c r="G15" s="28"/>
      <c r="H15" s="28"/>
      <c r="I15" s="28"/>
      <c r="J15" s="63"/>
      <c r="K15" s="17"/>
      <c r="L15" s="30"/>
      <c r="M15" s="29"/>
      <c r="N15" s="10"/>
      <c r="O15" s="10"/>
      <c r="P15" s="20"/>
      <c r="Q15" s="21"/>
      <c r="R15" s="20"/>
      <c r="S15" s="21"/>
      <c r="T15" s="21"/>
      <c r="U15" s="5"/>
      <c r="V15" s="21"/>
      <c r="W15" s="65"/>
      <c r="X15" s="21"/>
      <c r="Y15" s="21"/>
      <c r="Z15" s="11"/>
      <c r="AA15" s="21"/>
      <c r="AB15" s="21"/>
      <c r="AC15" s="11"/>
      <c r="AD15" s="21"/>
      <c r="AE15" s="21"/>
      <c r="AF15" s="11"/>
      <c r="AG15" s="21"/>
      <c r="AH15" s="21"/>
      <c r="AI15" s="11"/>
      <c r="AJ15" s="21"/>
      <c r="AK15" s="21"/>
      <c r="AL15" s="11"/>
      <c r="AM15" s="11"/>
      <c r="AN15" s="6"/>
      <c r="AO15" s="5"/>
      <c r="AP15" s="5"/>
      <c r="AQ15" s="6"/>
      <c r="AR15" s="5"/>
      <c r="AS15" s="5"/>
      <c r="AT15" s="16"/>
      <c r="AU15" s="13"/>
      <c r="AV15" s="66"/>
      <c r="AW15" s="28"/>
      <c r="AX15" s="66"/>
      <c r="AY15" s="66"/>
      <c r="AZ15" s="66"/>
      <c r="BA15" s="66"/>
      <c r="BB15" s="9"/>
      <c r="BC15" s="67"/>
      <c r="BD15" s="23"/>
      <c r="BE15" s="23"/>
      <c r="BF15" s="23"/>
      <c r="BG15" s="23"/>
      <c r="BH15" s="23"/>
      <c r="BI15" s="23"/>
      <c r="BJ15" s="23"/>
      <c r="BK15" s="23"/>
      <c r="BL15" s="23"/>
      <c r="BM15" s="24"/>
      <c r="BN15" s="25"/>
    </row>
    <row r="16" spans="1:66" ht="18.75" customHeight="1">
      <c r="A16" s="8">
        <v>11</v>
      </c>
      <c r="B16" s="89"/>
      <c r="C16" s="28"/>
      <c r="D16" s="61"/>
      <c r="E16" s="62"/>
      <c r="F16" s="28"/>
      <c r="G16" s="28"/>
      <c r="H16" s="28"/>
      <c r="I16" s="28"/>
      <c r="J16" s="63"/>
      <c r="K16" s="17"/>
      <c r="L16" s="30"/>
      <c r="M16" s="29"/>
      <c r="N16" s="10"/>
      <c r="O16" s="10"/>
      <c r="P16" s="20"/>
      <c r="Q16" s="21"/>
      <c r="R16" s="20"/>
      <c r="S16" s="21"/>
      <c r="T16" s="21"/>
      <c r="U16" s="5"/>
      <c r="V16" s="21"/>
      <c r="W16" s="65"/>
      <c r="X16" s="21"/>
      <c r="Y16" s="21"/>
      <c r="Z16" s="11"/>
      <c r="AA16" s="21"/>
      <c r="AB16" s="21"/>
      <c r="AC16" s="11"/>
      <c r="AD16" s="21"/>
      <c r="AE16" s="21"/>
      <c r="AF16" s="11"/>
      <c r="AG16" s="21"/>
      <c r="AH16" s="21"/>
      <c r="AI16" s="11"/>
      <c r="AJ16" s="21"/>
      <c r="AK16" s="21"/>
      <c r="AL16" s="11"/>
      <c r="AM16" s="11"/>
      <c r="AN16" s="6"/>
      <c r="AO16" s="5"/>
      <c r="AP16" s="5"/>
      <c r="AQ16" s="6"/>
      <c r="AR16" s="5"/>
      <c r="AS16" s="5"/>
      <c r="AT16" s="16"/>
      <c r="AU16" s="13"/>
      <c r="AV16" s="66"/>
      <c r="AW16" s="28"/>
      <c r="AX16" s="66"/>
      <c r="AY16" s="66"/>
      <c r="AZ16" s="66"/>
      <c r="BA16" s="66"/>
      <c r="BB16" s="9"/>
      <c r="BC16" s="67"/>
      <c r="BD16" s="23"/>
      <c r="BE16" s="23"/>
      <c r="BF16" s="23"/>
      <c r="BG16" s="23"/>
      <c r="BH16" s="23"/>
      <c r="BI16" s="23"/>
      <c r="BJ16" s="23"/>
      <c r="BK16" s="23"/>
      <c r="BL16" s="23"/>
      <c r="BM16" s="24"/>
      <c r="BN16" s="25"/>
    </row>
    <row r="17" spans="1:66" ht="18.75" customHeight="1">
      <c r="A17" s="8">
        <v>12</v>
      </c>
      <c r="B17" s="89"/>
      <c r="C17" s="28"/>
      <c r="D17" s="61"/>
      <c r="E17" s="62"/>
      <c r="F17" s="28"/>
      <c r="G17" s="28"/>
      <c r="H17" s="28"/>
      <c r="I17" s="28"/>
      <c r="J17" s="63"/>
      <c r="K17" s="17"/>
      <c r="L17" s="30"/>
      <c r="M17" s="29"/>
      <c r="N17" s="10"/>
      <c r="O17" s="10"/>
      <c r="P17" s="20"/>
      <c r="Q17" s="21"/>
      <c r="R17" s="20"/>
      <c r="S17" s="21"/>
      <c r="T17" s="21"/>
      <c r="U17" s="5"/>
      <c r="V17" s="21"/>
      <c r="W17" s="65"/>
      <c r="X17" s="21"/>
      <c r="Y17" s="21"/>
      <c r="Z17" s="11"/>
      <c r="AA17" s="21"/>
      <c r="AB17" s="21"/>
      <c r="AC17" s="11"/>
      <c r="AD17" s="21"/>
      <c r="AE17" s="21"/>
      <c r="AF17" s="11"/>
      <c r="AG17" s="21"/>
      <c r="AH17" s="21"/>
      <c r="AI17" s="11"/>
      <c r="AJ17" s="21"/>
      <c r="AK17" s="21"/>
      <c r="AL17" s="11"/>
      <c r="AM17" s="11"/>
      <c r="AN17" s="6"/>
      <c r="AO17" s="5"/>
      <c r="AP17" s="5"/>
      <c r="AQ17" s="6"/>
      <c r="AR17" s="5"/>
      <c r="AS17" s="5"/>
      <c r="AT17" s="16"/>
      <c r="AU17" s="13"/>
      <c r="AV17" s="66"/>
      <c r="AW17" s="28"/>
      <c r="AX17" s="66"/>
      <c r="AY17" s="66"/>
      <c r="AZ17" s="66"/>
      <c r="BA17" s="66"/>
      <c r="BB17" s="9"/>
      <c r="BC17" s="67"/>
      <c r="BD17" s="23"/>
      <c r="BE17" s="23"/>
      <c r="BF17" s="23"/>
      <c r="BG17" s="23"/>
      <c r="BH17" s="23"/>
      <c r="BI17" s="23"/>
      <c r="BJ17" s="23"/>
      <c r="BK17" s="23"/>
      <c r="BL17" s="23"/>
      <c r="BM17" s="24"/>
      <c r="BN17" s="25"/>
    </row>
    <row r="18" spans="1:66" ht="18.75" customHeight="1">
      <c r="A18" s="8">
        <v>13</v>
      </c>
      <c r="B18" s="89"/>
      <c r="C18" s="28"/>
      <c r="D18" s="61"/>
      <c r="E18" s="62"/>
      <c r="F18" s="28"/>
      <c r="G18" s="28"/>
      <c r="H18" s="28"/>
      <c r="I18" s="28"/>
      <c r="J18" s="63"/>
      <c r="K18" s="17"/>
      <c r="L18" s="30"/>
      <c r="M18" s="29"/>
      <c r="N18" s="10"/>
      <c r="O18" s="10"/>
      <c r="P18" s="20"/>
      <c r="Q18" s="21"/>
      <c r="R18" s="20"/>
      <c r="S18" s="21"/>
      <c r="T18" s="21"/>
      <c r="U18" s="5"/>
      <c r="V18" s="21"/>
      <c r="W18" s="65"/>
      <c r="X18" s="21"/>
      <c r="Y18" s="21"/>
      <c r="Z18" s="11"/>
      <c r="AA18" s="21"/>
      <c r="AB18" s="21"/>
      <c r="AC18" s="11"/>
      <c r="AD18" s="21"/>
      <c r="AE18" s="21"/>
      <c r="AF18" s="11"/>
      <c r="AG18" s="21"/>
      <c r="AH18" s="21"/>
      <c r="AI18" s="11"/>
      <c r="AJ18" s="21"/>
      <c r="AK18" s="21"/>
      <c r="AL18" s="11"/>
      <c r="AM18" s="11"/>
      <c r="AN18" s="6"/>
      <c r="AO18" s="5"/>
      <c r="AP18" s="5"/>
      <c r="AQ18" s="6"/>
      <c r="AR18" s="5"/>
      <c r="AS18" s="5"/>
      <c r="AT18" s="16"/>
      <c r="AU18" s="13"/>
      <c r="AV18" s="66"/>
      <c r="AW18" s="28"/>
      <c r="AX18" s="66"/>
      <c r="AY18" s="66"/>
      <c r="AZ18" s="66"/>
      <c r="BA18" s="66"/>
      <c r="BB18" s="9"/>
      <c r="BC18" s="67"/>
      <c r="BD18" s="23"/>
      <c r="BE18" s="23"/>
      <c r="BF18" s="23"/>
      <c r="BG18" s="23"/>
      <c r="BH18" s="23"/>
      <c r="BI18" s="23"/>
      <c r="BJ18" s="23"/>
      <c r="BK18" s="23"/>
      <c r="BL18" s="23"/>
      <c r="BM18" s="24"/>
      <c r="BN18" s="25"/>
    </row>
    <row r="19" spans="1:66" ht="18.75" customHeight="1">
      <c r="A19" s="8">
        <v>14</v>
      </c>
      <c r="B19" s="89"/>
      <c r="C19" s="28"/>
      <c r="D19" s="61"/>
      <c r="E19" s="62"/>
      <c r="F19" s="28"/>
      <c r="G19" s="28"/>
      <c r="H19" s="28"/>
      <c r="I19" s="28"/>
      <c r="J19" s="63"/>
      <c r="K19" s="17"/>
      <c r="L19" s="30"/>
      <c r="M19" s="29"/>
      <c r="N19" s="10"/>
      <c r="O19" s="10"/>
      <c r="P19" s="20"/>
      <c r="Q19" s="21"/>
      <c r="R19" s="20"/>
      <c r="S19" s="21"/>
      <c r="T19" s="21"/>
      <c r="U19" s="5"/>
      <c r="V19" s="21"/>
      <c r="W19" s="65"/>
      <c r="X19" s="21"/>
      <c r="Y19" s="21"/>
      <c r="Z19" s="11"/>
      <c r="AA19" s="21"/>
      <c r="AB19" s="21"/>
      <c r="AC19" s="11"/>
      <c r="AD19" s="21"/>
      <c r="AE19" s="21"/>
      <c r="AF19" s="11"/>
      <c r="AG19" s="21"/>
      <c r="AH19" s="21"/>
      <c r="AI19" s="11"/>
      <c r="AJ19" s="21"/>
      <c r="AK19" s="21"/>
      <c r="AL19" s="11"/>
      <c r="AM19" s="11"/>
      <c r="AN19" s="6"/>
      <c r="AO19" s="5"/>
      <c r="AP19" s="5"/>
      <c r="AQ19" s="6"/>
      <c r="AR19" s="5"/>
      <c r="AS19" s="5"/>
      <c r="AT19" s="16"/>
      <c r="AU19" s="13"/>
      <c r="AV19" s="66"/>
      <c r="AW19" s="28"/>
      <c r="AX19" s="66"/>
      <c r="AY19" s="66"/>
      <c r="AZ19" s="66"/>
      <c r="BA19" s="66"/>
      <c r="BB19" s="9"/>
      <c r="BC19" s="67"/>
      <c r="BD19" s="23"/>
      <c r="BE19" s="23"/>
      <c r="BF19" s="23"/>
      <c r="BG19" s="23"/>
      <c r="BH19" s="23"/>
      <c r="BI19" s="23"/>
      <c r="BJ19" s="23"/>
      <c r="BK19" s="23"/>
      <c r="BL19" s="23"/>
      <c r="BM19" s="24"/>
      <c r="BN19" s="25"/>
    </row>
    <row r="20" spans="1:66" ht="18.75" customHeight="1">
      <c r="A20" s="8">
        <v>15</v>
      </c>
      <c r="B20" s="89"/>
      <c r="C20" s="28"/>
      <c r="D20" s="61"/>
      <c r="E20" s="62"/>
      <c r="F20" s="28"/>
      <c r="G20" s="28"/>
      <c r="H20" s="28"/>
      <c r="I20" s="28"/>
      <c r="J20" s="63"/>
      <c r="K20" s="17"/>
      <c r="L20" s="30"/>
      <c r="M20" s="29"/>
      <c r="N20" s="10"/>
      <c r="O20" s="10"/>
      <c r="P20" s="20"/>
      <c r="Q20" s="21"/>
      <c r="R20" s="20"/>
      <c r="S20" s="21"/>
      <c r="T20" s="21"/>
      <c r="U20" s="5"/>
      <c r="V20" s="21"/>
      <c r="W20" s="65"/>
      <c r="X20" s="21"/>
      <c r="Y20" s="21"/>
      <c r="Z20" s="11"/>
      <c r="AA20" s="21"/>
      <c r="AB20" s="21"/>
      <c r="AC20" s="11"/>
      <c r="AD20" s="21"/>
      <c r="AE20" s="21"/>
      <c r="AF20" s="11"/>
      <c r="AG20" s="21"/>
      <c r="AH20" s="21"/>
      <c r="AI20" s="11"/>
      <c r="AJ20" s="21"/>
      <c r="AK20" s="21"/>
      <c r="AL20" s="11"/>
      <c r="AM20" s="11"/>
      <c r="AN20" s="6"/>
      <c r="AO20" s="5"/>
      <c r="AP20" s="5"/>
      <c r="AQ20" s="6"/>
      <c r="AR20" s="5"/>
      <c r="AS20" s="5"/>
      <c r="AT20" s="16"/>
      <c r="AU20" s="13"/>
      <c r="AV20" s="66"/>
      <c r="AW20" s="28"/>
      <c r="AX20" s="66"/>
      <c r="AY20" s="66"/>
      <c r="AZ20" s="66"/>
      <c r="BA20" s="66"/>
      <c r="BB20" s="9"/>
      <c r="BC20" s="67"/>
      <c r="BD20" s="23"/>
      <c r="BE20" s="23"/>
      <c r="BF20" s="23"/>
      <c r="BG20" s="23"/>
      <c r="BH20" s="23"/>
      <c r="BI20" s="23"/>
      <c r="BJ20" s="23"/>
      <c r="BK20" s="23"/>
      <c r="BL20" s="23"/>
      <c r="BM20" s="24"/>
      <c r="BN20" s="25"/>
    </row>
    <row r="21" spans="1:66" ht="18.75" customHeight="1">
      <c r="A21" s="8">
        <v>16</v>
      </c>
      <c r="B21" s="89"/>
      <c r="C21" s="28"/>
      <c r="D21" s="61"/>
      <c r="E21" s="62"/>
      <c r="F21" s="28"/>
      <c r="G21" s="28"/>
      <c r="H21" s="28"/>
      <c r="I21" s="28"/>
      <c r="J21" s="63"/>
      <c r="K21" s="17"/>
      <c r="L21" s="30"/>
      <c r="M21" s="29"/>
      <c r="N21" s="10"/>
      <c r="O21" s="10"/>
      <c r="P21" s="20"/>
      <c r="Q21" s="21"/>
      <c r="R21" s="20"/>
      <c r="S21" s="21"/>
      <c r="T21" s="21"/>
      <c r="U21" s="5"/>
      <c r="V21" s="21"/>
      <c r="W21" s="65"/>
      <c r="X21" s="21"/>
      <c r="Y21" s="21"/>
      <c r="Z21" s="11"/>
      <c r="AA21" s="21"/>
      <c r="AB21" s="21"/>
      <c r="AC21" s="11"/>
      <c r="AD21" s="21"/>
      <c r="AE21" s="21"/>
      <c r="AF21" s="11"/>
      <c r="AG21" s="21"/>
      <c r="AH21" s="21"/>
      <c r="AI21" s="11"/>
      <c r="AJ21" s="21"/>
      <c r="AK21" s="21"/>
      <c r="AL21" s="11"/>
      <c r="AM21" s="11"/>
      <c r="AN21" s="6"/>
      <c r="AO21" s="5"/>
      <c r="AP21" s="5"/>
      <c r="AQ21" s="6"/>
      <c r="AR21" s="5"/>
      <c r="AS21" s="5"/>
      <c r="AT21" s="16"/>
      <c r="AU21" s="13"/>
      <c r="AV21" s="66"/>
      <c r="AW21" s="28"/>
      <c r="AX21" s="66"/>
      <c r="AY21" s="66"/>
      <c r="AZ21" s="66"/>
      <c r="BA21" s="66"/>
      <c r="BB21" s="9"/>
      <c r="BC21" s="67"/>
      <c r="BD21" s="23"/>
      <c r="BE21" s="23"/>
      <c r="BF21" s="23"/>
      <c r="BG21" s="23"/>
      <c r="BH21" s="23"/>
      <c r="BI21" s="23"/>
      <c r="BJ21" s="23"/>
      <c r="BK21" s="23"/>
      <c r="BL21" s="23"/>
      <c r="BM21" s="24"/>
      <c r="BN21" s="25"/>
    </row>
    <row r="22" spans="1:66" ht="18.75" customHeight="1">
      <c r="A22" s="8">
        <v>17</v>
      </c>
      <c r="B22" s="89"/>
      <c r="C22" s="28"/>
      <c r="D22" s="61"/>
      <c r="E22" s="62"/>
      <c r="F22" s="28"/>
      <c r="G22" s="28"/>
      <c r="H22" s="28"/>
      <c r="I22" s="28"/>
      <c r="J22" s="63"/>
      <c r="K22" s="17"/>
      <c r="L22" s="30"/>
      <c r="M22" s="29"/>
      <c r="N22" s="10"/>
      <c r="O22" s="10"/>
      <c r="P22" s="20"/>
      <c r="Q22" s="21"/>
      <c r="R22" s="20"/>
      <c r="S22" s="21"/>
      <c r="T22" s="21"/>
      <c r="U22" s="5"/>
      <c r="V22" s="21"/>
      <c r="W22" s="65"/>
      <c r="X22" s="21"/>
      <c r="Y22" s="21"/>
      <c r="Z22" s="11"/>
      <c r="AA22" s="21"/>
      <c r="AB22" s="21"/>
      <c r="AC22" s="11"/>
      <c r="AD22" s="21"/>
      <c r="AE22" s="21"/>
      <c r="AF22" s="11"/>
      <c r="AG22" s="21"/>
      <c r="AH22" s="21"/>
      <c r="AI22" s="11"/>
      <c r="AJ22" s="21"/>
      <c r="AK22" s="21"/>
      <c r="AL22" s="11"/>
      <c r="AM22" s="11"/>
      <c r="AN22" s="6"/>
      <c r="AO22" s="5"/>
      <c r="AP22" s="5"/>
      <c r="AQ22" s="6"/>
      <c r="AR22" s="5"/>
      <c r="AS22" s="5"/>
      <c r="AT22" s="16"/>
      <c r="AU22" s="13"/>
      <c r="AV22" s="66"/>
      <c r="AW22" s="28"/>
      <c r="AX22" s="66"/>
      <c r="AY22" s="66"/>
      <c r="AZ22" s="66"/>
      <c r="BA22" s="66"/>
      <c r="BB22" s="9"/>
      <c r="BC22" s="67"/>
      <c r="BD22" s="23"/>
      <c r="BE22" s="23"/>
      <c r="BF22" s="23"/>
      <c r="BG22" s="23"/>
      <c r="BH22" s="23"/>
      <c r="BI22" s="23"/>
      <c r="BJ22" s="23"/>
      <c r="BK22" s="23"/>
      <c r="BL22" s="23"/>
      <c r="BM22" s="24"/>
      <c r="BN22" s="25"/>
    </row>
    <row r="23" spans="1:66" ht="18.75" customHeight="1">
      <c r="A23" s="8">
        <v>18</v>
      </c>
      <c r="B23" s="89"/>
      <c r="C23" s="28"/>
      <c r="D23" s="61"/>
      <c r="E23" s="62"/>
      <c r="F23" s="28"/>
      <c r="G23" s="28"/>
      <c r="H23" s="28"/>
      <c r="I23" s="28"/>
      <c r="J23" s="63"/>
      <c r="K23" s="17"/>
      <c r="L23" s="30"/>
      <c r="M23" s="29"/>
      <c r="N23" s="10"/>
      <c r="O23" s="10"/>
      <c r="P23" s="20"/>
      <c r="Q23" s="21"/>
      <c r="R23" s="20"/>
      <c r="S23" s="21"/>
      <c r="T23" s="21"/>
      <c r="U23" s="5"/>
      <c r="V23" s="21"/>
      <c r="W23" s="65"/>
      <c r="X23" s="21"/>
      <c r="Y23" s="21"/>
      <c r="Z23" s="11"/>
      <c r="AA23" s="21"/>
      <c r="AB23" s="21"/>
      <c r="AC23" s="11"/>
      <c r="AD23" s="21"/>
      <c r="AE23" s="21"/>
      <c r="AF23" s="11"/>
      <c r="AG23" s="21"/>
      <c r="AH23" s="21"/>
      <c r="AI23" s="11"/>
      <c r="AJ23" s="21"/>
      <c r="AK23" s="21"/>
      <c r="AL23" s="11"/>
      <c r="AM23" s="11"/>
      <c r="AN23" s="6"/>
      <c r="AO23" s="5"/>
      <c r="AP23" s="5"/>
      <c r="AQ23" s="6"/>
      <c r="AR23" s="5"/>
      <c r="AS23" s="5"/>
      <c r="AT23" s="16"/>
      <c r="AU23" s="13"/>
      <c r="AV23" s="66"/>
      <c r="AW23" s="28"/>
      <c r="AX23" s="66"/>
      <c r="AY23" s="66"/>
      <c r="AZ23" s="66"/>
      <c r="BA23" s="66"/>
      <c r="BB23" s="9"/>
      <c r="BC23" s="67"/>
      <c r="BD23" s="23"/>
      <c r="BE23" s="23"/>
      <c r="BF23" s="23"/>
      <c r="BG23" s="23"/>
      <c r="BH23" s="23"/>
      <c r="BI23" s="23"/>
      <c r="BJ23" s="23"/>
      <c r="BK23" s="23"/>
      <c r="BL23" s="23"/>
      <c r="BM23" s="24"/>
      <c r="BN23" s="25"/>
    </row>
    <row r="24" spans="1:66" ht="18.75" customHeight="1">
      <c r="A24" s="8">
        <v>19</v>
      </c>
      <c r="B24" s="89"/>
      <c r="C24" s="28"/>
      <c r="D24" s="61"/>
      <c r="E24" s="62"/>
      <c r="F24" s="28"/>
      <c r="G24" s="28"/>
      <c r="H24" s="28"/>
      <c r="I24" s="28"/>
      <c r="J24" s="63"/>
      <c r="K24" s="17"/>
      <c r="L24" s="30"/>
      <c r="M24" s="29"/>
      <c r="N24" s="10"/>
      <c r="O24" s="10"/>
      <c r="P24" s="20"/>
      <c r="Q24" s="21"/>
      <c r="R24" s="20"/>
      <c r="S24" s="21"/>
      <c r="T24" s="21"/>
      <c r="U24" s="5"/>
      <c r="V24" s="21"/>
      <c r="W24" s="65"/>
      <c r="X24" s="21"/>
      <c r="Y24" s="21"/>
      <c r="Z24" s="11"/>
      <c r="AA24" s="21"/>
      <c r="AB24" s="21"/>
      <c r="AC24" s="11"/>
      <c r="AD24" s="21"/>
      <c r="AE24" s="21"/>
      <c r="AF24" s="11"/>
      <c r="AG24" s="21"/>
      <c r="AH24" s="21"/>
      <c r="AI24" s="11"/>
      <c r="AJ24" s="21"/>
      <c r="AK24" s="21"/>
      <c r="AL24" s="11"/>
      <c r="AM24" s="11"/>
      <c r="AN24" s="6"/>
      <c r="AO24" s="5"/>
      <c r="AP24" s="5"/>
      <c r="AQ24" s="6"/>
      <c r="AR24" s="5"/>
      <c r="AS24" s="5"/>
      <c r="AT24" s="16"/>
      <c r="AU24" s="13"/>
      <c r="AV24" s="66"/>
      <c r="AW24" s="28"/>
      <c r="AX24" s="66"/>
      <c r="AY24" s="66"/>
      <c r="AZ24" s="66"/>
      <c r="BA24" s="66"/>
      <c r="BB24" s="9"/>
      <c r="BC24" s="67"/>
      <c r="BD24" s="23"/>
      <c r="BE24" s="23"/>
      <c r="BF24" s="23"/>
      <c r="BG24" s="23"/>
      <c r="BH24" s="23"/>
      <c r="BI24" s="23"/>
      <c r="BJ24" s="23"/>
      <c r="BK24" s="23"/>
      <c r="BL24" s="23"/>
      <c r="BM24" s="25"/>
      <c r="BN24" s="25"/>
    </row>
    <row r="25" spans="1:66" ht="18.75" customHeight="1">
      <c r="A25" s="8">
        <v>20</v>
      </c>
      <c r="B25" s="89"/>
      <c r="C25" s="28"/>
      <c r="D25" s="61"/>
      <c r="E25" s="62"/>
      <c r="F25" s="28"/>
      <c r="G25" s="28"/>
      <c r="H25" s="28"/>
      <c r="I25" s="28"/>
      <c r="J25" s="63"/>
      <c r="K25" s="17"/>
      <c r="L25" s="30"/>
      <c r="M25" s="29"/>
      <c r="N25" s="10"/>
      <c r="O25" s="10"/>
      <c r="P25" s="20"/>
      <c r="Q25" s="21"/>
      <c r="R25" s="20"/>
      <c r="S25" s="21"/>
      <c r="T25" s="21"/>
      <c r="U25" s="5"/>
      <c r="V25" s="21"/>
      <c r="W25" s="65"/>
      <c r="X25" s="21"/>
      <c r="Y25" s="21"/>
      <c r="Z25" s="11"/>
      <c r="AA25" s="21"/>
      <c r="AB25" s="21"/>
      <c r="AC25" s="11"/>
      <c r="AD25" s="21"/>
      <c r="AE25" s="21"/>
      <c r="AF25" s="11"/>
      <c r="AG25" s="21"/>
      <c r="AH25" s="21"/>
      <c r="AI25" s="11"/>
      <c r="AJ25" s="21"/>
      <c r="AK25" s="21"/>
      <c r="AL25" s="11"/>
      <c r="AM25" s="11"/>
      <c r="AN25" s="6"/>
      <c r="AO25" s="5"/>
      <c r="AP25" s="5"/>
      <c r="AQ25" s="6"/>
      <c r="AR25" s="5"/>
      <c r="AS25" s="5"/>
      <c r="AT25" s="16"/>
      <c r="AU25" s="13"/>
      <c r="AV25" s="66"/>
      <c r="AW25" s="28"/>
      <c r="AX25" s="66"/>
      <c r="AY25" s="66"/>
      <c r="AZ25" s="66"/>
      <c r="BA25" s="66"/>
      <c r="BB25" s="9"/>
      <c r="BC25" s="67"/>
      <c r="BD25" s="23"/>
      <c r="BE25" s="23"/>
      <c r="BF25" s="23"/>
      <c r="BG25" s="23"/>
      <c r="BH25" s="23"/>
      <c r="BI25" s="23"/>
      <c r="BJ25" s="23"/>
      <c r="BK25" s="23"/>
      <c r="BL25" s="23"/>
      <c r="BM25" s="24"/>
      <c r="BN25" s="25"/>
    </row>
    <row r="26" spans="1:66" ht="18.75" customHeight="1">
      <c r="A26" s="8">
        <v>21</v>
      </c>
      <c r="B26" s="89"/>
      <c r="C26" s="28"/>
      <c r="D26" s="61"/>
      <c r="E26" s="62"/>
      <c r="F26" s="28"/>
      <c r="G26" s="28"/>
      <c r="H26" s="28"/>
      <c r="I26" s="28"/>
      <c r="J26" s="63"/>
      <c r="K26" s="17"/>
      <c r="L26" s="30"/>
      <c r="M26" s="29"/>
      <c r="N26" s="10"/>
      <c r="O26" s="10"/>
      <c r="P26" s="20"/>
      <c r="Q26" s="21"/>
      <c r="R26" s="20"/>
      <c r="S26" s="21"/>
      <c r="T26" s="21"/>
      <c r="U26" s="5"/>
      <c r="V26" s="21"/>
      <c r="W26" s="65"/>
      <c r="X26" s="21"/>
      <c r="Y26" s="21"/>
      <c r="Z26" s="11"/>
      <c r="AA26" s="21"/>
      <c r="AB26" s="21"/>
      <c r="AC26" s="11"/>
      <c r="AD26" s="21"/>
      <c r="AE26" s="21"/>
      <c r="AF26" s="11"/>
      <c r="AG26" s="21"/>
      <c r="AH26" s="21"/>
      <c r="AI26" s="11"/>
      <c r="AJ26" s="21"/>
      <c r="AK26" s="21"/>
      <c r="AL26" s="11"/>
      <c r="AM26" s="11"/>
      <c r="AN26" s="6"/>
      <c r="AO26" s="5"/>
      <c r="AP26" s="5"/>
      <c r="AQ26" s="6"/>
      <c r="AR26" s="5"/>
      <c r="AS26" s="5"/>
      <c r="AT26" s="16"/>
      <c r="AU26" s="13"/>
      <c r="AV26" s="66"/>
      <c r="AW26" s="28"/>
      <c r="AX26" s="66"/>
      <c r="AY26" s="66"/>
      <c r="AZ26" s="66"/>
      <c r="BA26" s="66"/>
      <c r="BB26" s="9"/>
      <c r="BC26" s="67"/>
      <c r="BD26" s="23"/>
      <c r="BE26" s="23"/>
      <c r="BF26" s="23"/>
      <c r="BG26" s="23"/>
      <c r="BH26" s="23"/>
      <c r="BI26" s="23"/>
      <c r="BJ26" s="23"/>
      <c r="BK26" s="23"/>
      <c r="BL26" s="23"/>
      <c r="BM26" s="24"/>
      <c r="BN26" s="25"/>
    </row>
    <row r="27" spans="1:66" ht="18.75" customHeight="1">
      <c r="A27" s="8">
        <v>22</v>
      </c>
      <c r="B27" s="89"/>
      <c r="C27" s="28"/>
      <c r="D27" s="61"/>
      <c r="E27" s="62"/>
      <c r="F27" s="28"/>
      <c r="G27" s="28"/>
      <c r="H27" s="28"/>
      <c r="I27" s="28"/>
      <c r="J27" s="63"/>
      <c r="K27" s="17"/>
      <c r="L27" s="30"/>
      <c r="M27" s="29"/>
      <c r="N27" s="10"/>
      <c r="O27" s="10"/>
      <c r="P27" s="20"/>
      <c r="Q27" s="21"/>
      <c r="R27" s="20"/>
      <c r="S27" s="21"/>
      <c r="T27" s="21"/>
      <c r="U27" s="5"/>
      <c r="V27" s="21"/>
      <c r="W27" s="65"/>
      <c r="X27" s="21"/>
      <c r="Y27" s="21"/>
      <c r="Z27" s="11"/>
      <c r="AA27" s="21"/>
      <c r="AB27" s="21"/>
      <c r="AC27" s="11"/>
      <c r="AD27" s="21"/>
      <c r="AE27" s="21"/>
      <c r="AF27" s="11"/>
      <c r="AG27" s="21"/>
      <c r="AH27" s="21"/>
      <c r="AI27" s="11"/>
      <c r="AJ27" s="21"/>
      <c r="AK27" s="21"/>
      <c r="AL27" s="11"/>
      <c r="AM27" s="11"/>
      <c r="AN27" s="6"/>
      <c r="AO27" s="5"/>
      <c r="AP27" s="5"/>
      <c r="AQ27" s="6"/>
      <c r="AR27" s="5"/>
      <c r="AS27" s="5"/>
      <c r="AT27" s="16"/>
      <c r="AU27" s="13"/>
      <c r="AV27" s="66"/>
      <c r="AW27" s="28"/>
      <c r="AX27" s="66"/>
      <c r="AY27" s="66"/>
      <c r="AZ27" s="66"/>
      <c r="BA27" s="66"/>
      <c r="BB27" s="9"/>
      <c r="BC27" s="67"/>
      <c r="BD27" s="23"/>
      <c r="BE27" s="23"/>
      <c r="BF27" s="23"/>
      <c r="BG27" s="23"/>
      <c r="BH27" s="23"/>
      <c r="BI27" s="23"/>
      <c r="BJ27" s="23"/>
      <c r="BK27" s="23"/>
      <c r="BL27" s="23"/>
      <c r="BM27" s="24"/>
      <c r="BN27" s="25"/>
    </row>
    <row r="28" spans="1:66" ht="18.75" customHeight="1">
      <c r="A28" s="8">
        <v>23</v>
      </c>
      <c r="B28" s="89"/>
      <c r="C28" s="28"/>
      <c r="D28" s="61"/>
      <c r="E28" s="62"/>
      <c r="F28" s="28"/>
      <c r="G28" s="28"/>
      <c r="H28" s="28"/>
      <c r="I28" s="28"/>
      <c r="J28" s="63"/>
      <c r="K28" s="17"/>
      <c r="L28" s="30"/>
      <c r="M28" s="29"/>
      <c r="N28" s="10"/>
      <c r="O28" s="10"/>
      <c r="P28" s="20"/>
      <c r="Q28" s="21"/>
      <c r="R28" s="20"/>
      <c r="S28" s="21"/>
      <c r="T28" s="21"/>
      <c r="U28" s="5"/>
      <c r="V28" s="21"/>
      <c r="W28" s="65"/>
      <c r="X28" s="21"/>
      <c r="Y28" s="21"/>
      <c r="Z28" s="11"/>
      <c r="AA28" s="21"/>
      <c r="AB28" s="21"/>
      <c r="AC28" s="11"/>
      <c r="AD28" s="21"/>
      <c r="AE28" s="21"/>
      <c r="AF28" s="11"/>
      <c r="AG28" s="21"/>
      <c r="AH28" s="21"/>
      <c r="AI28" s="11"/>
      <c r="AJ28" s="21"/>
      <c r="AK28" s="21"/>
      <c r="AL28" s="11"/>
      <c r="AM28" s="11"/>
      <c r="AN28" s="6"/>
      <c r="AO28" s="5"/>
      <c r="AP28" s="5"/>
      <c r="AQ28" s="6"/>
      <c r="AR28" s="5"/>
      <c r="AS28" s="5"/>
      <c r="AT28" s="16"/>
      <c r="AU28" s="13"/>
      <c r="AV28" s="66"/>
      <c r="AW28" s="28"/>
      <c r="AX28" s="66"/>
      <c r="AY28" s="66"/>
      <c r="AZ28" s="66"/>
      <c r="BA28" s="66"/>
      <c r="BB28" s="9"/>
      <c r="BC28" s="67"/>
      <c r="BD28" s="23"/>
      <c r="BE28" s="23"/>
      <c r="BF28" s="23"/>
      <c r="BG28" s="23"/>
      <c r="BH28" s="23"/>
      <c r="BI28" s="23"/>
      <c r="BJ28" s="23"/>
      <c r="BK28" s="23"/>
      <c r="BL28" s="23"/>
      <c r="BM28" s="24"/>
      <c r="BN28" s="25"/>
    </row>
    <row r="29" spans="1:66" ht="18.75" customHeight="1">
      <c r="A29" s="8">
        <v>24</v>
      </c>
      <c r="B29" s="89"/>
      <c r="C29" s="28"/>
      <c r="D29" s="61"/>
      <c r="E29" s="62"/>
      <c r="F29" s="28"/>
      <c r="G29" s="28"/>
      <c r="H29" s="28"/>
      <c r="I29" s="28"/>
      <c r="J29" s="63"/>
      <c r="K29" s="17"/>
      <c r="L29" s="30"/>
      <c r="M29" s="29"/>
      <c r="N29" s="10"/>
      <c r="O29" s="10"/>
      <c r="P29" s="20"/>
      <c r="Q29" s="21"/>
      <c r="R29" s="20"/>
      <c r="S29" s="21"/>
      <c r="T29" s="21"/>
      <c r="U29" s="5"/>
      <c r="V29" s="21"/>
      <c r="W29" s="65"/>
      <c r="X29" s="21"/>
      <c r="Y29" s="21"/>
      <c r="Z29" s="11"/>
      <c r="AA29" s="21"/>
      <c r="AB29" s="21"/>
      <c r="AC29" s="11"/>
      <c r="AD29" s="21"/>
      <c r="AE29" s="21"/>
      <c r="AF29" s="11"/>
      <c r="AG29" s="21"/>
      <c r="AH29" s="21"/>
      <c r="AI29" s="11"/>
      <c r="AJ29" s="21"/>
      <c r="AK29" s="21"/>
      <c r="AL29" s="11"/>
      <c r="AM29" s="11"/>
      <c r="AN29" s="6"/>
      <c r="AO29" s="5"/>
      <c r="AP29" s="5"/>
      <c r="AQ29" s="6"/>
      <c r="AR29" s="5"/>
      <c r="AS29" s="5"/>
      <c r="AT29" s="16"/>
      <c r="AU29" s="13"/>
      <c r="AV29" s="66"/>
      <c r="AW29" s="28"/>
      <c r="AX29" s="66"/>
      <c r="AY29" s="66"/>
      <c r="AZ29" s="66"/>
      <c r="BA29" s="66"/>
      <c r="BB29" s="9"/>
      <c r="BC29" s="67"/>
      <c r="BD29" s="23"/>
      <c r="BE29" s="23"/>
      <c r="BF29" s="23"/>
      <c r="BG29" s="23"/>
      <c r="BH29" s="23"/>
      <c r="BI29" s="23"/>
      <c r="BJ29" s="23"/>
      <c r="BK29" s="23"/>
      <c r="BL29" s="23"/>
      <c r="BM29" s="24"/>
      <c r="BN29" s="25"/>
    </row>
    <row r="30" spans="1:66" ht="18.75" customHeight="1">
      <c r="A30" s="8">
        <v>25</v>
      </c>
      <c r="B30" s="89"/>
      <c r="C30" s="28"/>
      <c r="D30" s="61"/>
      <c r="E30" s="62"/>
      <c r="F30" s="28"/>
      <c r="G30" s="28"/>
      <c r="H30" s="28"/>
      <c r="I30" s="28"/>
      <c r="J30" s="63"/>
      <c r="K30" s="17"/>
      <c r="L30" s="30"/>
      <c r="M30" s="29"/>
      <c r="N30" s="10"/>
      <c r="O30" s="10"/>
      <c r="P30" s="20"/>
      <c r="Q30" s="21"/>
      <c r="R30" s="20"/>
      <c r="S30" s="21"/>
      <c r="T30" s="21"/>
      <c r="U30" s="5"/>
      <c r="V30" s="21"/>
      <c r="W30" s="65"/>
      <c r="X30" s="21"/>
      <c r="Y30" s="21"/>
      <c r="Z30" s="11"/>
      <c r="AA30" s="21"/>
      <c r="AB30" s="21"/>
      <c r="AC30" s="11"/>
      <c r="AD30" s="21"/>
      <c r="AE30" s="21"/>
      <c r="AF30" s="11"/>
      <c r="AG30" s="21"/>
      <c r="AH30" s="21"/>
      <c r="AI30" s="11"/>
      <c r="AJ30" s="21"/>
      <c r="AK30" s="21"/>
      <c r="AL30" s="11"/>
      <c r="AM30" s="11"/>
      <c r="AN30" s="6"/>
      <c r="AO30" s="5"/>
      <c r="AP30" s="5"/>
      <c r="AQ30" s="6"/>
      <c r="AR30" s="5"/>
      <c r="AS30" s="5"/>
      <c r="AT30" s="16"/>
      <c r="AU30" s="13"/>
      <c r="AV30" s="66"/>
      <c r="AW30" s="28"/>
      <c r="AX30" s="66"/>
      <c r="AY30" s="66"/>
      <c r="AZ30" s="66"/>
      <c r="BA30" s="66"/>
      <c r="BB30" s="9"/>
      <c r="BC30" s="67"/>
      <c r="BD30" s="23"/>
      <c r="BE30" s="23"/>
      <c r="BF30" s="23"/>
      <c r="BG30" s="23"/>
      <c r="BH30" s="23"/>
      <c r="BI30" s="23"/>
      <c r="BJ30" s="23"/>
      <c r="BK30" s="23"/>
      <c r="BL30" s="23"/>
      <c r="BM30" s="25"/>
      <c r="BN30" s="25"/>
    </row>
    <row r="31" spans="1:66" ht="18.75" customHeight="1">
      <c r="A31" s="8">
        <v>26</v>
      </c>
      <c r="B31" s="89"/>
      <c r="C31" s="28"/>
      <c r="D31" s="61"/>
      <c r="E31" s="62"/>
      <c r="F31" s="28"/>
      <c r="G31" s="28"/>
      <c r="H31" s="28"/>
      <c r="I31" s="28"/>
      <c r="J31" s="63"/>
      <c r="K31" s="17"/>
      <c r="L31" s="30"/>
      <c r="M31" s="29"/>
      <c r="N31" s="10"/>
      <c r="O31" s="10"/>
      <c r="P31" s="20"/>
      <c r="Q31" s="21"/>
      <c r="R31" s="20"/>
      <c r="S31" s="21"/>
      <c r="T31" s="21"/>
      <c r="U31" s="5"/>
      <c r="V31" s="21"/>
      <c r="W31" s="65"/>
      <c r="X31" s="21"/>
      <c r="Y31" s="21"/>
      <c r="Z31" s="11"/>
      <c r="AA31" s="21"/>
      <c r="AB31" s="21"/>
      <c r="AC31" s="11"/>
      <c r="AD31" s="21"/>
      <c r="AE31" s="21"/>
      <c r="AF31" s="11"/>
      <c r="AG31" s="21"/>
      <c r="AH31" s="21"/>
      <c r="AI31" s="11"/>
      <c r="AJ31" s="21"/>
      <c r="AK31" s="21"/>
      <c r="AL31" s="11"/>
      <c r="AM31" s="11"/>
      <c r="AN31" s="6"/>
      <c r="AO31" s="5"/>
      <c r="AP31" s="5"/>
      <c r="AQ31" s="6"/>
      <c r="AR31" s="5"/>
      <c r="AS31" s="5"/>
      <c r="AT31" s="16"/>
      <c r="AU31" s="13"/>
      <c r="AV31" s="66"/>
      <c r="AW31" s="28"/>
      <c r="AX31" s="66"/>
      <c r="AY31" s="66"/>
      <c r="AZ31" s="66"/>
      <c r="BA31" s="66"/>
      <c r="BB31" s="9"/>
      <c r="BC31" s="67"/>
      <c r="BD31" s="23"/>
      <c r="BE31" s="23"/>
      <c r="BF31" s="23"/>
      <c r="BG31" s="23"/>
      <c r="BH31" s="23"/>
      <c r="BI31" s="23"/>
      <c r="BJ31" s="23"/>
      <c r="BK31" s="23"/>
      <c r="BL31" s="23"/>
      <c r="BM31" s="24"/>
      <c r="BN31" s="25"/>
    </row>
    <row r="32" spans="1:66" ht="18.75" customHeight="1">
      <c r="A32" s="8">
        <v>27</v>
      </c>
      <c r="B32" s="89"/>
      <c r="C32" s="28"/>
      <c r="D32" s="61"/>
      <c r="E32" s="62"/>
      <c r="F32" s="28"/>
      <c r="G32" s="28"/>
      <c r="H32" s="28"/>
      <c r="I32" s="28"/>
      <c r="J32" s="63"/>
      <c r="K32" s="17"/>
      <c r="L32" s="30"/>
      <c r="M32" s="29"/>
      <c r="N32" s="10"/>
      <c r="O32" s="10"/>
      <c r="P32" s="20"/>
      <c r="Q32" s="21"/>
      <c r="R32" s="20"/>
      <c r="S32" s="21"/>
      <c r="T32" s="21"/>
      <c r="U32" s="5"/>
      <c r="V32" s="21"/>
      <c r="W32" s="65"/>
      <c r="X32" s="21"/>
      <c r="Y32" s="21"/>
      <c r="Z32" s="11"/>
      <c r="AA32" s="21"/>
      <c r="AB32" s="21"/>
      <c r="AC32" s="11"/>
      <c r="AD32" s="21"/>
      <c r="AE32" s="21"/>
      <c r="AF32" s="11"/>
      <c r="AG32" s="21"/>
      <c r="AH32" s="21"/>
      <c r="AI32" s="11"/>
      <c r="AJ32" s="21"/>
      <c r="AK32" s="21"/>
      <c r="AL32" s="11"/>
      <c r="AM32" s="11"/>
      <c r="AN32" s="6"/>
      <c r="AO32" s="5"/>
      <c r="AP32" s="5"/>
      <c r="AQ32" s="6"/>
      <c r="AR32" s="5"/>
      <c r="AS32" s="5"/>
      <c r="AT32" s="16"/>
      <c r="AU32" s="13"/>
      <c r="AV32" s="66"/>
      <c r="AW32" s="28"/>
      <c r="AX32" s="66"/>
      <c r="AY32" s="66"/>
      <c r="AZ32" s="66"/>
      <c r="BA32" s="66"/>
      <c r="BB32" s="9"/>
      <c r="BC32" s="67"/>
      <c r="BD32" s="23"/>
      <c r="BE32" s="23"/>
      <c r="BF32" s="23"/>
      <c r="BG32" s="23"/>
      <c r="BH32" s="23"/>
      <c r="BI32" s="23"/>
      <c r="BJ32" s="23"/>
      <c r="BK32" s="23"/>
      <c r="BL32" s="23"/>
      <c r="BM32" s="24"/>
      <c r="BN32" s="25"/>
    </row>
    <row r="33" spans="1:66" ht="18.75" customHeight="1">
      <c r="A33" s="8">
        <v>28</v>
      </c>
      <c r="B33" s="89"/>
      <c r="C33" s="28"/>
      <c r="D33" s="61"/>
      <c r="E33" s="62"/>
      <c r="F33" s="28"/>
      <c r="G33" s="28"/>
      <c r="H33" s="28"/>
      <c r="I33" s="28"/>
      <c r="J33" s="63"/>
      <c r="K33" s="17"/>
      <c r="L33" s="30"/>
      <c r="M33" s="29"/>
      <c r="N33" s="10"/>
      <c r="O33" s="10"/>
      <c r="P33" s="20"/>
      <c r="Q33" s="21"/>
      <c r="R33" s="20"/>
      <c r="S33" s="21"/>
      <c r="T33" s="21"/>
      <c r="U33" s="5"/>
      <c r="V33" s="21"/>
      <c r="W33" s="65"/>
      <c r="X33" s="21"/>
      <c r="Y33" s="21"/>
      <c r="Z33" s="11"/>
      <c r="AA33" s="21"/>
      <c r="AB33" s="21"/>
      <c r="AC33" s="11"/>
      <c r="AD33" s="21"/>
      <c r="AE33" s="21"/>
      <c r="AF33" s="11"/>
      <c r="AG33" s="21"/>
      <c r="AH33" s="21"/>
      <c r="AI33" s="11"/>
      <c r="AJ33" s="21"/>
      <c r="AK33" s="21"/>
      <c r="AL33" s="11"/>
      <c r="AM33" s="11"/>
      <c r="AN33" s="6"/>
      <c r="AO33" s="5"/>
      <c r="AP33" s="5"/>
      <c r="AQ33" s="6"/>
      <c r="AR33" s="5"/>
      <c r="AS33" s="5"/>
      <c r="AT33" s="16"/>
      <c r="AU33" s="13"/>
      <c r="AV33" s="66"/>
      <c r="AW33" s="28"/>
      <c r="AX33" s="66"/>
      <c r="AY33" s="66"/>
      <c r="AZ33" s="66"/>
      <c r="BA33" s="66"/>
      <c r="BB33" s="9"/>
      <c r="BC33" s="67"/>
      <c r="BD33" s="23"/>
      <c r="BE33" s="23"/>
      <c r="BF33" s="23"/>
      <c r="BG33" s="23"/>
      <c r="BH33" s="23"/>
      <c r="BI33" s="23"/>
      <c r="BJ33" s="23"/>
      <c r="BK33" s="23"/>
      <c r="BL33" s="23"/>
      <c r="BM33" s="24"/>
      <c r="BN33" s="25"/>
    </row>
    <row r="34" spans="1:66" ht="18.75" customHeight="1">
      <c r="A34" s="8">
        <v>29</v>
      </c>
      <c r="B34" s="89"/>
      <c r="C34" s="28"/>
      <c r="D34" s="61"/>
      <c r="E34" s="62"/>
      <c r="F34" s="28"/>
      <c r="G34" s="28"/>
      <c r="H34" s="28"/>
      <c r="I34" s="28"/>
      <c r="J34" s="63"/>
      <c r="K34" s="17"/>
      <c r="L34" s="30"/>
      <c r="M34" s="29"/>
      <c r="N34" s="10"/>
      <c r="O34" s="10"/>
      <c r="P34" s="20"/>
      <c r="Q34" s="21"/>
      <c r="R34" s="20"/>
      <c r="S34" s="21"/>
      <c r="T34" s="21"/>
      <c r="U34" s="5"/>
      <c r="V34" s="21"/>
      <c r="W34" s="65"/>
      <c r="X34" s="21"/>
      <c r="Y34" s="21"/>
      <c r="Z34" s="11"/>
      <c r="AA34" s="21"/>
      <c r="AB34" s="21"/>
      <c r="AC34" s="11"/>
      <c r="AD34" s="21"/>
      <c r="AE34" s="21"/>
      <c r="AF34" s="11"/>
      <c r="AG34" s="21"/>
      <c r="AH34" s="21"/>
      <c r="AI34" s="11"/>
      <c r="AJ34" s="21"/>
      <c r="AK34" s="21"/>
      <c r="AL34" s="11"/>
      <c r="AM34" s="11"/>
      <c r="AN34" s="6"/>
      <c r="AO34" s="5"/>
      <c r="AP34" s="5"/>
      <c r="AQ34" s="6"/>
      <c r="AR34" s="5"/>
      <c r="AS34" s="5"/>
      <c r="AT34" s="16"/>
      <c r="AU34" s="13"/>
      <c r="AV34" s="66"/>
      <c r="AW34" s="28"/>
      <c r="AX34" s="66"/>
      <c r="AY34" s="66"/>
      <c r="AZ34" s="66"/>
      <c r="BA34" s="66"/>
      <c r="BB34" s="9"/>
      <c r="BC34" s="67"/>
      <c r="BD34" s="23"/>
      <c r="BE34" s="23"/>
      <c r="BF34" s="23"/>
      <c r="BG34" s="23"/>
      <c r="BH34" s="23"/>
      <c r="BI34" s="23"/>
      <c r="BJ34" s="23"/>
      <c r="BK34" s="23"/>
      <c r="BL34" s="23"/>
      <c r="BM34" s="25"/>
      <c r="BN34" s="25"/>
    </row>
    <row r="35" spans="1:66" ht="18.75" customHeight="1">
      <c r="A35" s="8">
        <v>30</v>
      </c>
      <c r="B35" s="89"/>
      <c r="C35" s="28"/>
      <c r="D35" s="61"/>
      <c r="E35" s="62"/>
      <c r="F35" s="28"/>
      <c r="G35" s="28"/>
      <c r="H35" s="28"/>
      <c r="I35" s="28"/>
      <c r="J35" s="64"/>
      <c r="K35" s="90"/>
      <c r="L35" s="30"/>
      <c r="M35" s="29"/>
      <c r="N35" s="10"/>
      <c r="O35" s="10"/>
      <c r="P35" s="20"/>
      <c r="Q35" s="21"/>
      <c r="R35" s="20"/>
      <c r="S35" s="21"/>
      <c r="T35" s="21"/>
      <c r="U35" s="5"/>
      <c r="V35" s="21"/>
      <c r="W35" s="65"/>
      <c r="X35" s="21"/>
      <c r="Y35" s="21"/>
      <c r="Z35" s="11"/>
      <c r="AA35" s="21"/>
      <c r="AB35" s="21"/>
      <c r="AC35" s="11"/>
      <c r="AD35" s="21"/>
      <c r="AE35" s="21"/>
      <c r="AF35" s="11"/>
      <c r="AG35" s="21"/>
      <c r="AH35" s="21"/>
      <c r="AI35" s="11"/>
      <c r="AJ35" s="21"/>
      <c r="AK35" s="21"/>
      <c r="AL35" s="11"/>
      <c r="AM35" s="11"/>
      <c r="AN35" s="6"/>
      <c r="AO35" s="5"/>
      <c r="AP35" s="5"/>
      <c r="AQ35" s="6"/>
      <c r="AR35" s="5"/>
      <c r="AS35" s="5"/>
      <c r="AT35" s="16"/>
      <c r="AU35" s="13"/>
      <c r="AV35" s="66"/>
      <c r="AW35" s="28"/>
      <c r="AX35" s="66"/>
      <c r="AY35" s="66"/>
      <c r="AZ35" s="66"/>
      <c r="BA35" s="66"/>
      <c r="BB35" s="9"/>
      <c r="BC35" s="28"/>
      <c r="BD35" s="23"/>
      <c r="BE35" s="23"/>
      <c r="BF35" s="23"/>
      <c r="BG35" s="23"/>
      <c r="BH35" s="23"/>
      <c r="BI35" s="23"/>
      <c r="BJ35" s="23"/>
      <c r="BK35" s="23"/>
      <c r="BL35" s="23"/>
      <c r="BM35" s="24"/>
      <c r="BN35" s="25"/>
    </row>
    <row r="36" spans="1:66" ht="19.5" customHeight="1">
      <c r="A36" s="8">
        <v>31</v>
      </c>
      <c r="B36" s="89"/>
      <c r="C36" s="28"/>
      <c r="D36" s="61"/>
      <c r="E36" s="62"/>
      <c r="F36" s="28"/>
      <c r="G36" s="28"/>
      <c r="H36" s="28"/>
      <c r="I36" s="28"/>
      <c r="J36" s="63"/>
      <c r="K36" s="17"/>
      <c r="L36" s="30"/>
      <c r="M36" s="29"/>
      <c r="N36" s="10"/>
      <c r="O36" s="10"/>
      <c r="P36" s="20"/>
      <c r="Q36" s="21"/>
      <c r="R36" s="20"/>
      <c r="S36" s="21"/>
      <c r="T36" s="21"/>
      <c r="U36" s="5"/>
      <c r="V36" s="21"/>
      <c r="W36" s="65"/>
      <c r="X36" s="21"/>
      <c r="Y36" s="21"/>
      <c r="Z36" s="11"/>
      <c r="AA36" s="21"/>
      <c r="AB36" s="21"/>
      <c r="AC36" s="11"/>
      <c r="AD36" s="21"/>
      <c r="AE36" s="21"/>
      <c r="AF36" s="11"/>
      <c r="AG36" s="21"/>
      <c r="AH36" s="21"/>
      <c r="AI36" s="11"/>
      <c r="AJ36" s="21"/>
      <c r="AK36" s="21"/>
      <c r="AL36" s="11"/>
      <c r="AM36" s="11"/>
      <c r="AN36" s="6"/>
      <c r="AO36" s="5"/>
      <c r="AP36" s="5"/>
      <c r="AQ36" s="6"/>
      <c r="AR36" s="5"/>
      <c r="AS36" s="5"/>
      <c r="AT36" s="16"/>
      <c r="AU36" s="13"/>
      <c r="AV36" s="66"/>
      <c r="AW36" s="28"/>
      <c r="AX36" s="66"/>
      <c r="AY36" s="66"/>
      <c r="AZ36" s="66"/>
      <c r="BA36" s="66"/>
      <c r="BB36" s="9"/>
      <c r="BC36" s="67"/>
      <c r="BD36" s="23"/>
      <c r="BE36" s="23"/>
      <c r="BF36" s="23"/>
      <c r="BG36" s="23"/>
      <c r="BH36" s="23"/>
      <c r="BI36" s="23"/>
      <c r="BJ36" s="23"/>
      <c r="BK36" s="23"/>
      <c r="BL36" s="23"/>
      <c r="BM36" s="24"/>
      <c r="BN36" s="25"/>
    </row>
    <row r="37" spans="1:66" ht="19.5" customHeight="1">
      <c r="A37" s="8">
        <v>32</v>
      </c>
      <c r="B37" s="89"/>
      <c r="C37" s="28"/>
      <c r="D37" s="61"/>
      <c r="E37" s="62"/>
      <c r="F37" s="28"/>
      <c r="G37" s="28"/>
      <c r="H37" s="28"/>
      <c r="I37" s="28"/>
      <c r="J37" s="63"/>
      <c r="K37" s="17"/>
      <c r="L37" s="30"/>
      <c r="M37" s="29"/>
      <c r="N37" s="10"/>
      <c r="O37" s="10"/>
      <c r="P37" s="20"/>
      <c r="Q37" s="21"/>
      <c r="R37" s="20"/>
      <c r="S37" s="21"/>
      <c r="T37" s="21"/>
      <c r="U37" s="5"/>
      <c r="V37" s="21"/>
      <c r="W37" s="65"/>
      <c r="X37" s="21"/>
      <c r="Y37" s="21"/>
      <c r="Z37" s="11"/>
      <c r="AA37" s="21"/>
      <c r="AB37" s="21"/>
      <c r="AC37" s="11"/>
      <c r="AD37" s="21"/>
      <c r="AE37" s="21"/>
      <c r="AF37" s="11"/>
      <c r="AG37" s="21"/>
      <c r="AH37" s="21"/>
      <c r="AI37" s="11"/>
      <c r="AJ37" s="21"/>
      <c r="AK37" s="21"/>
      <c r="AL37" s="11"/>
      <c r="AM37" s="11"/>
      <c r="AN37" s="6"/>
      <c r="AO37" s="5"/>
      <c r="AP37" s="5"/>
      <c r="AQ37" s="6"/>
      <c r="AR37" s="5"/>
      <c r="AS37" s="5"/>
      <c r="AT37" s="16"/>
      <c r="AU37" s="13"/>
      <c r="AV37" s="66"/>
      <c r="AW37" s="28"/>
      <c r="AX37" s="66"/>
      <c r="AY37" s="66"/>
      <c r="AZ37" s="66"/>
      <c r="BA37" s="66"/>
      <c r="BB37" s="9"/>
      <c r="BC37" s="67"/>
      <c r="BD37" s="23"/>
      <c r="BE37" s="23"/>
      <c r="BF37" s="23"/>
      <c r="BG37" s="23"/>
      <c r="BH37" s="23"/>
      <c r="BI37" s="23"/>
      <c r="BJ37" s="23"/>
      <c r="BK37" s="23"/>
      <c r="BL37" s="23"/>
      <c r="BM37" s="25"/>
      <c r="BN37" s="25"/>
    </row>
    <row r="38" spans="1:66" ht="18.75" customHeight="1">
      <c r="A38" s="8">
        <v>33</v>
      </c>
      <c r="B38" s="89"/>
      <c r="C38" s="28"/>
      <c r="D38" s="61"/>
      <c r="E38" s="62"/>
      <c r="F38" s="28"/>
      <c r="G38" s="28"/>
      <c r="H38" s="28"/>
      <c r="I38" s="28"/>
      <c r="J38" s="63"/>
      <c r="K38" s="17"/>
      <c r="L38" s="30"/>
      <c r="M38" s="29"/>
      <c r="N38" s="10"/>
      <c r="O38" s="10"/>
      <c r="P38" s="20"/>
      <c r="Q38" s="21"/>
      <c r="R38" s="20"/>
      <c r="S38" s="21"/>
      <c r="T38" s="21"/>
      <c r="U38" s="5"/>
      <c r="V38" s="21"/>
      <c r="W38" s="65"/>
      <c r="X38" s="21"/>
      <c r="Y38" s="21"/>
      <c r="Z38" s="11"/>
      <c r="AA38" s="21"/>
      <c r="AB38" s="21"/>
      <c r="AC38" s="11"/>
      <c r="AD38" s="21"/>
      <c r="AE38" s="21"/>
      <c r="AF38" s="11"/>
      <c r="AG38" s="21"/>
      <c r="AH38" s="21"/>
      <c r="AI38" s="11"/>
      <c r="AJ38" s="21"/>
      <c r="AK38" s="21"/>
      <c r="AL38" s="11"/>
      <c r="AM38" s="11"/>
      <c r="AN38" s="6"/>
      <c r="AO38" s="5"/>
      <c r="AP38" s="5"/>
      <c r="AQ38" s="6"/>
      <c r="AR38" s="5"/>
      <c r="AS38" s="5"/>
      <c r="AT38" s="16"/>
      <c r="AU38" s="13"/>
      <c r="AV38" s="66"/>
      <c r="AW38" s="28"/>
      <c r="AX38" s="66"/>
      <c r="AY38" s="66"/>
      <c r="AZ38" s="66"/>
      <c r="BA38" s="66"/>
      <c r="BB38" s="9"/>
      <c r="BC38" s="67"/>
      <c r="BD38" s="23"/>
      <c r="BE38" s="23"/>
      <c r="BF38" s="23"/>
      <c r="BG38" s="23"/>
      <c r="BH38" s="23"/>
      <c r="BI38" s="23"/>
      <c r="BJ38" s="23"/>
      <c r="BK38" s="23"/>
      <c r="BL38" s="23"/>
      <c r="BM38" s="24"/>
      <c r="BN38" s="25"/>
    </row>
    <row r="39" spans="1:66" ht="18.75" customHeight="1">
      <c r="A39" s="8">
        <v>34</v>
      </c>
      <c r="B39" s="89"/>
      <c r="C39" s="28"/>
      <c r="D39" s="61"/>
      <c r="E39" s="62"/>
      <c r="F39" s="28"/>
      <c r="G39" s="28"/>
      <c r="H39" s="28"/>
      <c r="I39" s="28"/>
      <c r="J39" s="63"/>
      <c r="K39" s="17"/>
      <c r="L39" s="30"/>
      <c r="M39" s="29"/>
      <c r="N39" s="10"/>
      <c r="O39" s="10"/>
      <c r="P39" s="20"/>
      <c r="Q39" s="21"/>
      <c r="R39" s="20"/>
      <c r="S39" s="21"/>
      <c r="T39" s="21"/>
      <c r="U39" s="5"/>
      <c r="V39" s="21"/>
      <c r="W39" s="65"/>
      <c r="X39" s="21"/>
      <c r="Y39" s="21"/>
      <c r="Z39" s="11"/>
      <c r="AA39" s="21"/>
      <c r="AB39" s="21"/>
      <c r="AC39" s="11"/>
      <c r="AD39" s="21"/>
      <c r="AE39" s="21"/>
      <c r="AF39" s="11"/>
      <c r="AG39" s="21"/>
      <c r="AH39" s="21"/>
      <c r="AI39" s="11"/>
      <c r="AJ39" s="21"/>
      <c r="AK39" s="21"/>
      <c r="AL39" s="11"/>
      <c r="AM39" s="11"/>
      <c r="AN39" s="6"/>
      <c r="AO39" s="5"/>
      <c r="AP39" s="5"/>
      <c r="AQ39" s="6"/>
      <c r="AR39" s="5"/>
      <c r="AS39" s="5"/>
      <c r="AT39" s="16"/>
      <c r="AU39" s="13"/>
      <c r="AV39" s="66"/>
      <c r="AW39" s="28"/>
      <c r="AX39" s="66"/>
      <c r="AY39" s="66"/>
      <c r="AZ39" s="66"/>
      <c r="BA39" s="66"/>
      <c r="BB39" s="9"/>
      <c r="BC39" s="67"/>
      <c r="BD39" s="23"/>
      <c r="BE39" s="23"/>
      <c r="BF39" s="23"/>
      <c r="BG39" s="23"/>
      <c r="BH39" s="23"/>
      <c r="BI39" s="23"/>
      <c r="BJ39" s="23"/>
      <c r="BK39" s="23"/>
      <c r="BL39" s="23"/>
      <c r="BM39" s="24"/>
      <c r="BN39" s="25"/>
    </row>
    <row r="40" spans="1:66" ht="18.75" customHeight="1">
      <c r="A40" s="8">
        <v>35</v>
      </c>
      <c r="B40" s="89"/>
      <c r="C40" s="28"/>
      <c r="D40" s="61"/>
      <c r="E40" s="62"/>
      <c r="F40" s="28"/>
      <c r="G40" s="28"/>
      <c r="H40" s="28"/>
      <c r="I40" s="28"/>
      <c r="J40" s="63"/>
      <c r="K40" s="17"/>
      <c r="L40" s="30"/>
      <c r="M40" s="29"/>
      <c r="N40" s="10"/>
      <c r="O40" s="10"/>
      <c r="P40" s="20"/>
      <c r="Q40" s="21"/>
      <c r="R40" s="20"/>
      <c r="S40" s="21"/>
      <c r="T40" s="21"/>
      <c r="U40" s="5"/>
      <c r="V40" s="21"/>
      <c r="W40" s="65"/>
      <c r="X40" s="21"/>
      <c r="Y40" s="21"/>
      <c r="Z40" s="11"/>
      <c r="AA40" s="21"/>
      <c r="AB40" s="21"/>
      <c r="AC40" s="11"/>
      <c r="AD40" s="21"/>
      <c r="AE40" s="21"/>
      <c r="AF40" s="11"/>
      <c r="AG40" s="21"/>
      <c r="AH40" s="21"/>
      <c r="AI40" s="11"/>
      <c r="AJ40" s="21"/>
      <c r="AK40" s="21"/>
      <c r="AL40" s="11"/>
      <c r="AM40" s="11"/>
      <c r="AN40" s="6"/>
      <c r="AO40" s="5"/>
      <c r="AP40" s="5"/>
      <c r="AQ40" s="6"/>
      <c r="AR40" s="5"/>
      <c r="AS40" s="5"/>
      <c r="AT40" s="16"/>
      <c r="AU40" s="13"/>
      <c r="AV40" s="66"/>
      <c r="AW40" s="28"/>
      <c r="AX40" s="66"/>
      <c r="AY40" s="66"/>
      <c r="AZ40" s="66"/>
      <c r="BA40" s="66"/>
      <c r="BB40" s="9"/>
      <c r="BC40" s="67"/>
      <c r="BD40" s="23"/>
      <c r="BE40" s="23"/>
      <c r="BF40" s="23"/>
      <c r="BG40" s="23"/>
      <c r="BH40" s="23"/>
      <c r="BI40" s="23"/>
      <c r="BJ40" s="23"/>
      <c r="BK40" s="23"/>
      <c r="BL40" s="23"/>
      <c r="BM40" s="24"/>
      <c r="BN40" s="25"/>
    </row>
    <row r="41" spans="1:66" ht="18.75" customHeight="1">
      <c r="A41" s="8">
        <v>36</v>
      </c>
      <c r="B41" s="89"/>
      <c r="C41" s="28"/>
      <c r="D41" s="61"/>
      <c r="E41" s="62"/>
      <c r="F41" s="28"/>
      <c r="G41" s="28"/>
      <c r="H41" s="28"/>
      <c r="I41" s="28"/>
      <c r="J41" s="63"/>
      <c r="K41" s="17"/>
      <c r="L41" s="30"/>
      <c r="M41" s="29"/>
      <c r="N41" s="10"/>
      <c r="O41" s="10"/>
      <c r="P41" s="20"/>
      <c r="Q41" s="21"/>
      <c r="R41" s="20"/>
      <c r="S41" s="21"/>
      <c r="T41" s="21"/>
      <c r="U41" s="5"/>
      <c r="V41" s="21"/>
      <c r="W41" s="65"/>
      <c r="X41" s="21"/>
      <c r="Y41" s="21"/>
      <c r="Z41" s="11"/>
      <c r="AA41" s="21"/>
      <c r="AB41" s="21"/>
      <c r="AC41" s="11"/>
      <c r="AD41" s="21"/>
      <c r="AE41" s="21"/>
      <c r="AF41" s="11"/>
      <c r="AG41" s="21"/>
      <c r="AH41" s="21"/>
      <c r="AI41" s="11"/>
      <c r="AJ41" s="21"/>
      <c r="AK41" s="21"/>
      <c r="AL41" s="11"/>
      <c r="AM41" s="11"/>
      <c r="AN41" s="6"/>
      <c r="AO41" s="5"/>
      <c r="AP41" s="5"/>
      <c r="AQ41" s="6"/>
      <c r="AR41" s="5"/>
      <c r="AS41" s="5"/>
      <c r="AT41" s="16"/>
      <c r="AU41" s="13"/>
      <c r="AV41" s="66"/>
      <c r="AW41" s="28"/>
      <c r="AX41" s="66"/>
      <c r="AY41" s="66"/>
      <c r="AZ41" s="66"/>
      <c r="BA41" s="66"/>
      <c r="BB41" s="9"/>
      <c r="BC41" s="67"/>
      <c r="BD41" s="23"/>
      <c r="BE41" s="23"/>
      <c r="BF41" s="23"/>
      <c r="BG41" s="23"/>
      <c r="BH41" s="23"/>
      <c r="BI41" s="23"/>
      <c r="BJ41" s="23"/>
      <c r="BK41" s="23"/>
      <c r="BL41" s="23"/>
      <c r="BM41" s="24"/>
      <c r="BN41" s="25"/>
    </row>
    <row r="42" spans="1:66" ht="18.75" customHeight="1">
      <c r="A42" s="8">
        <v>37</v>
      </c>
      <c r="B42" s="89"/>
      <c r="C42" s="28"/>
      <c r="D42" s="61"/>
      <c r="E42" s="62"/>
      <c r="F42" s="28"/>
      <c r="G42" s="28"/>
      <c r="H42" s="28"/>
      <c r="I42" s="28"/>
      <c r="J42" s="63"/>
      <c r="K42" s="17"/>
      <c r="L42" s="30"/>
      <c r="M42" s="29"/>
      <c r="N42" s="10"/>
      <c r="O42" s="10"/>
      <c r="P42" s="20"/>
      <c r="Q42" s="21"/>
      <c r="R42" s="20"/>
      <c r="S42" s="21"/>
      <c r="T42" s="21"/>
      <c r="U42" s="5"/>
      <c r="V42" s="21"/>
      <c r="W42" s="65"/>
      <c r="X42" s="21"/>
      <c r="Y42" s="21"/>
      <c r="Z42" s="11"/>
      <c r="AA42" s="21"/>
      <c r="AB42" s="21"/>
      <c r="AC42" s="11"/>
      <c r="AD42" s="21"/>
      <c r="AE42" s="21"/>
      <c r="AF42" s="11"/>
      <c r="AG42" s="21"/>
      <c r="AH42" s="21"/>
      <c r="AI42" s="11"/>
      <c r="AJ42" s="21"/>
      <c r="AK42" s="21"/>
      <c r="AL42" s="11"/>
      <c r="AM42" s="11"/>
      <c r="AN42" s="6"/>
      <c r="AO42" s="5"/>
      <c r="AP42" s="5"/>
      <c r="AQ42" s="6"/>
      <c r="AR42" s="5"/>
      <c r="AS42" s="5"/>
      <c r="AT42" s="16"/>
      <c r="AU42" s="13"/>
      <c r="AV42" s="66"/>
      <c r="AW42" s="28"/>
      <c r="AX42" s="66"/>
      <c r="AY42" s="66"/>
      <c r="AZ42" s="66"/>
      <c r="BA42" s="66"/>
      <c r="BB42" s="9"/>
      <c r="BC42" s="67"/>
      <c r="BD42" s="23"/>
      <c r="BE42" s="23"/>
      <c r="BF42" s="23"/>
      <c r="BG42" s="23"/>
      <c r="BH42" s="23"/>
      <c r="BI42" s="23"/>
      <c r="BJ42" s="23"/>
      <c r="BK42" s="23"/>
      <c r="BL42" s="23"/>
      <c r="BM42" s="24"/>
      <c r="BN42" s="25"/>
    </row>
    <row r="43" spans="1:66" ht="18.75" customHeight="1">
      <c r="A43" s="8">
        <v>38</v>
      </c>
      <c r="B43" s="89"/>
      <c r="C43" s="28"/>
      <c r="D43" s="61"/>
      <c r="E43" s="62"/>
      <c r="F43" s="28"/>
      <c r="G43" s="28"/>
      <c r="H43" s="28"/>
      <c r="I43" s="28"/>
      <c r="J43" s="63"/>
      <c r="K43" s="17"/>
      <c r="L43" s="30"/>
      <c r="M43" s="29"/>
      <c r="N43" s="10"/>
      <c r="O43" s="10"/>
      <c r="P43" s="20"/>
      <c r="Q43" s="21"/>
      <c r="R43" s="20"/>
      <c r="S43" s="21"/>
      <c r="T43" s="21"/>
      <c r="U43" s="5"/>
      <c r="V43" s="21"/>
      <c r="W43" s="65"/>
      <c r="X43" s="21"/>
      <c r="Y43" s="21"/>
      <c r="Z43" s="11"/>
      <c r="AA43" s="21"/>
      <c r="AB43" s="21"/>
      <c r="AC43" s="11"/>
      <c r="AD43" s="21"/>
      <c r="AE43" s="21"/>
      <c r="AF43" s="11"/>
      <c r="AG43" s="21"/>
      <c r="AH43" s="21"/>
      <c r="AI43" s="11"/>
      <c r="AJ43" s="21"/>
      <c r="AK43" s="21"/>
      <c r="AL43" s="11"/>
      <c r="AM43" s="11"/>
      <c r="AN43" s="6"/>
      <c r="AO43" s="5"/>
      <c r="AP43" s="5"/>
      <c r="AQ43" s="6"/>
      <c r="AR43" s="5"/>
      <c r="AS43" s="5"/>
      <c r="AT43" s="16"/>
      <c r="AU43" s="13"/>
      <c r="AV43" s="66"/>
      <c r="AW43" s="28"/>
      <c r="AX43" s="66"/>
      <c r="AY43" s="66"/>
      <c r="AZ43" s="66"/>
      <c r="BA43" s="66"/>
      <c r="BB43" s="9"/>
      <c r="BC43" s="67"/>
      <c r="BD43" s="23"/>
      <c r="BE43" s="23"/>
      <c r="BF43" s="23"/>
      <c r="BG43" s="23"/>
      <c r="BH43" s="23"/>
      <c r="BI43" s="23"/>
      <c r="BJ43" s="23"/>
      <c r="BK43" s="23"/>
      <c r="BL43" s="23"/>
      <c r="BM43" s="24"/>
      <c r="BN43" s="25"/>
    </row>
    <row r="44" spans="1:66" ht="18.75" customHeight="1">
      <c r="A44" s="8">
        <v>39</v>
      </c>
      <c r="B44" s="89"/>
      <c r="C44" s="28"/>
      <c r="D44" s="61"/>
      <c r="E44" s="62"/>
      <c r="F44" s="28"/>
      <c r="G44" s="28"/>
      <c r="H44" s="28"/>
      <c r="I44" s="28"/>
      <c r="J44" s="63"/>
      <c r="K44" s="17"/>
      <c r="L44" s="30"/>
      <c r="M44" s="29"/>
      <c r="N44" s="10"/>
      <c r="O44" s="10"/>
      <c r="P44" s="20"/>
      <c r="Q44" s="21"/>
      <c r="R44" s="20"/>
      <c r="S44" s="21"/>
      <c r="T44" s="21"/>
      <c r="U44" s="5"/>
      <c r="V44" s="21"/>
      <c r="W44" s="65"/>
      <c r="X44" s="21"/>
      <c r="Y44" s="21"/>
      <c r="Z44" s="11"/>
      <c r="AA44" s="21"/>
      <c r="AB44" s="21"/>
      <c r="AC44" s="11"/>
      <c r="AD44" s="21"/>
      <c r="AE44" s="21"/>
      <c r="AF44" s="11"/>
      <c r="AG44" s="21"/>
      <c r="AH44" s="21"/>
      <c r="AI44" s="11"/>
      <c r="AJ44" s="21"/>
      <c r="AK44" s="21"/>
      <c r="AL44" s="11"/>
      <c r="AM44" s="11"/>
      <c r="AN44" s="6"/>
      <c r="AO44" s="5"/>
      <c r="AP44" s="5"/>
      <c r="AQ44" s="6"/>
      <c r="AR44" s="5"/>
      <c r="AS44" s="5"/>
      <c r="AT44" s="16"/>
      <c r="AU44" s="13"/>
      <c r="AV44" s="66"/>
      <c r="AW44" s="28"/>
      <c r="AX44" s="66"/>
      <c r="AY44" s="66"/>
      <c r="AZ44" s="66"/>
      <c r="BA44" s="66"/>
      <c r="BB44" s="9"/>
      <c r="BC44" s="67"/>
      <c r="BD44" s="23"/>
      <c r="BE44" s="23"/>
      <c r="BF44" s="23"/>
      <c r="BG44" s="23"/>
      <c r="BH44" s="23"/>
      <c r="BI44" s="23"/>
      <c r="BJ44" s="23"/>
      <c r="BK44" s="23"/>
      <c r="BL44" s="23"/>
      <c r="BM44" s="24"/>
      <c r="BN44" s="25"/>
    </row>
    <row r="45" spans="1:66" ht="18.75" customHeight="1">
      <c r="A45" s="8">
        <v>40</v>
      </c>
      <c r="B45" s="89"/>
      <c r="C45" s="28"/>
      <c r="D45" s="61"/>
      <c r="E45" s="62"/>
      <c r="F45" s="28"/>
      <c r="G45" s="28"/>
      <c r="H45" s="28"/>
      <c r="I45" s="28"/>
      <c r="J45" s="63"/>
      <c r="K45" s="17"/>
      <c r="L45" s="30"/>
      <c r="M45" s="29"/>
      <c r="N45" s="10"/>
      <c r="O45" s="10"/>
      <c r="P45" s="20"/>
      <c r="Q45" s="21"/>
      <c r="R45" s="20"/>
      <c r="S45" s="21"/>
      <c r="T45" s="21"/>
      <c r="U45" s="5"/>
      <c r="V45" s="21"/>
      <c r="W45" s="65"/>
      <c r="X45" s="21"/>
      <c r="Y45" s="21"/>
      <c r="Z45" s="11"/>
      <c r="AA45" s="21"/>
      <c r="AB45" s="21"/>
      <c r="AC45" s="11"/>
      <c r="AD45" s="21"/>
      <c r="AE45" s="21"/>
      <c r="AF45" s="11"/>
      <c r="AG45" s="21"/>
      <c r="AH45" s="21"/>
      <c r="AI45" s="11"/>
      <c r="AJ45" s="21"/>
      <c r="AK45" s="21"/>
      <c r="AL45" s="11"/>
      <c r="AM45" s="11"/>
      <c r="AN45" s="6"/>
      <c r="AO45" s="5"/>
      <c r="AP45" s="5"/>
      <c r="AQ45" s="6"/>
      <c r="AR45" s="5"/>
      <c r="AS45" s="5"/>
      <c r="AT45" s="16"/>
      <c r="AU45" s="13"/>
      <c r="AV45" s="66"/>
      <c r="AW45" s="28"/>
      <c r="AX45" s="66"/>
      <c r="AY45" s="66"/>
      <c r="AZ45" s="66"/>
      <c r="BA45" s="66"/>
      <c r="BB45" s="9"/>
      <c r="BC45" s="67"/>
      <c r="BD45" s="23"/>
      <c r="BE45" s="23"/>
      <c r="BF45" s="23"/>
      <c r="BG45" s="23"/>
      <c r="BH45" s="23"/>
      <c r="BI45" s="23"/>
      <c r="BJ45" s="23"/>
      <c r="BK45" s="23"/>
      <c r="BL45" s="23"/>
      <c r="BM45" s="24"/>
      <c r="BN45" s="25"/>
    </row>
    <row r="46" spans="1:66" ht="18.75" customHeight="1">
      <c r="A46" s="8">
        <v>41</v>
      </c>
      <c r="B46" s="89"/>
      <c r="C46" s="28"/>
      <c r="D46" s="61"/>
      <c r="E46" s="62"/>
      <c r="F46" s="28"/>
      <c r="G46" s="28"/>
      <c r="H46" s="28"/>
      <c r="I46" s="28"/>
      <c r="J46" s="63"/>
      <c r="K46" s="17"/>
      <c r="L46" s="30"/>
      <c r="M46" s="29"/>
      <c r="N46" s="10"/>
      <c r="O46" s="10"/>
      <c r="P46" s="20"/>
      <c r="Q46" s="21"/>
      <c r="R46" s="20"/>
      <c r="S46" s="21"/>
      <c r="T46" s="21"/>
      <c r="U46" s="5"/>
      <c r="V46" s="21"/>
      <c r="W46" s="65"/>
      <c r="X46" s="21"/>
      <c r="Y46" s="21"/>
      <c r="Z46" s="11"/>
      <c r="AA46" s="21"/>
      <c r="AB46" s="21"/>
      <c r="AC46" s="11"/>
      <c r="AD46" s="21"/>
      <c r="AE46" s="21"/>
      <c r="AF46" s="11"/>
      <c r="AG46" s="21"/>
      <c r="AH46" s="21"/>
      <c r="AI46" s="11"/>
      <c r="AJ46" s="21"/>
      <c r="AK46" s="21"/>
      <c r="AL46" s="11"/>
      <c r="AM46" s="11"/>
      <c r="AN46" s="6"/>
      <c r="AO46" s="5"/>
      <c r="AP46" s="5"/>
      <c r="AQ46" s="6"/>
      <c r="AR46" s="5"/>
      <c r="AS46" s="5"/>
      <c r="AT46" s="16"/>
      <c r="AU46" s="13"/>
      <c r="AV46" s="66"/>
      <c r="AW46" s="28"/>
      <c r="AX46" s="66"/>
      <c r="AY46" s="66"/>
      <c r="AZ46" s="66"/>
      <c r="BA46" s="66"/>
      <c r="BB46" s="9"/>
      <c r="BC46" s="67"/>
      <c r="BD46" s="23"/>
      <c r="BE46" s="23"/>
      <c r="BF46" s="23"/>
      <c r="BG46" s="23"/>
      <c r="BH46" s="23"/>
      <c r="BI46" s="23"/>
      <c r="BJ46" s="23"/>
      <c r="BK46" s="23"/>
      <c r="BL46" s="23"/>
      <c r="BM46" s="24"/>
      <c r="BN46" s="25"/>
    </row>
    <row r="47" spans="1:66" ht="18.75" customHeight="1">
      <c r="A47" s="8">
        <v>42</v>
      </c>
      <c r="B47" s="89"/>
      <c r="C47" s="28"/>
      <c r="D47" s="61"/>
      <c r="E47" s="62"/>
      <c r="F47" s="28"/>
      <c r="G47" s="28"/>
      <c r="H47" s="28"/>
      <c r="I47" s="28"/>
      <c r="J47" s="63"/>
      <c r="K47" s="17"/>
      <c r="L47" s="30"/>
      <c r="M47" s="29"/>
      <c r="N47" s="10"/>
      <c r="O47" s="10"/>
      <c r="P47" s="20"/>
      <c r="Q47" s="21"/>
      <c r="R47" s="20"/>
      <c r="S47" s="21"/>
      <c r="T47" s="21"/>
      <c r="U47" s="5"/>
      <c r="V47" s="21"/>
      <c r="W47" s="65"/>
      <c r="X47" s="21"/>
      <c r="Y47" s="21"/>
      <c r="Z47" s="11"/>
      <c r="AA47" s="21"/>
      <c r="AB47" s="21"/>
      <c r="AC47" s="11"/>
      <c r="AD47" s="21"/>
      <c r="AE47" s="21"/>
      <c r="AF47" s="11"/>
      <c r="AG47" s="21"/>
      <c r="AH47" s="21"/>
      <c r="AI47" s="11"/>
      <c r="AJ47" s="21"/>
      <c r="AK47" s="21"/>
      <c r="AL47" s="11"/>
      <c r="AM47" s="11"/>
      <c r="AN47" s="6"/>
      <c r="AO47" s="5"/>
      <c r="AP47" s="5"/>
      <c r="AQ47" s="6"/>
      <c r="AR47" s="5"/>
      <c r="AS47" s="5"/>
      <c r="AT47" s="16"/>
      <c r="AU47" s="13"/>
      <c r="AV47" s="66"/>
      <c r="AW47" s="28"/>
      <c r="AX47" s="66"/>
      <c r="AY47" s="66"/>
      <c r="AZ47" s="66"/>
      <c r="BA47" s="66"/>
      <c r="BB47" s="9"/>
      <c r="BC47" s="67"/>
      <c r="BD47" s="23"/>
      <c r="BE47" s="23"/>
      <c r="BF47" s="23"/>
      <c r="BG47" s="23"/>
      <c r="BH47" s="23"/>
      <c r="BI47" s="23"/>
      <c r="BJ47" s="23"/>
      <c r="BK47" s="23"/>
      <c r="BL47" s="23"/>
      <c r="BM47" s="24"/>
      <c r="BN47" s="25"/>
    </row>
    <row r="48" spans="1:66" ht="18.75" customHeight="1">
      <c r="A48" s="8">
        <v>43</v>
      </c>
      <c r="B48" s="89"/>
      <c r="C48" s="28"/>
      <c r="D48" s="61"/>
      <c r="E48" s="62"/>
      <c r="F48" s="28"/>
      <c r="G48" s="28"/>
      <c r="H48" s="28"/>
      <c r="I48" s="28"/>
      <c r="J48" s="63"/>
      <c r="K48" s="17"/>
      <c r="L48" s="30"/>
      <c r="M48" s="29"/>
      <c r="N48" s="10"/>
      <c r="O48" s="10"/>
      <c r="P48" s="20"/>
      <c r="Q48" s="21"/>
      <c r="R48" s="20"/>
      <c r="S48" s="21"/>
      <c r="T48" s="21"/>
      <c r="U48" s="5"/>
      <c r="V48" s="21"/>
      <c r="W48" s="65"/>
      <c r="X48" s="21"/>
      <c r="Y48" s="21"/>
      <c r="Z48" s="11"/>
      <c r="AA48" s="21"/>
      <c r="AB48" s="21"/>
      <c r="AC48" s="11"/>
      <c r="AD48" s="21"/>
      <c r="AE48" s="21"/>
      <c r="AF48" s="11"/>
      <c r="AG48" s="21"/>
      <c r="AH48" s="21"/>
      <c r="AI48" s="11"/>
      <c r="AJ48" s="21"/>
      <c r="AK48" s="21"/>
      <c r="AL48" s="11"/>
      <c r="AM48" s="11"/>
      <c r="AN48" s="6"/>
      <c r="AO48" s="5"/>
      <c r="AP48" s="5"/>
      <c r="AQ48" s="6"/>
      <c r="AR48" s="5"/>
      <c r="AS48" s="5"/>
      <c r="AT48" s="16"/>
      <c r="AU48" s="13"/>
      <c r="AV48" s="66"/>
      <c r="AW48" s="28"/>
      <c r="AX48" s="66"/>
      <c r="AY48" s="66"/>
      <c r="AZ48" s="66"/>
      <c r="BA48" s="66"/>
      <c r="BB48" s="9"/>
      <c r="BC48" s="67"/>
      <c r="BD48" s="23"/>
      <c r="BE48" s="23"/>
      <c r="BF48" s="23"/>
      <c r="BG48" s="23"/>
      <c r="BH48" s="23"/>
      <c r="BI48" s="23"/>
      <c r="BJ48" s="23"/>
      <c r="BK48" s="23"/>
      <c r="BL48" s="23"/>
      <c r="BM48" s="24"/>
      <c r="BN48" s="25"/>
    </row>
    <row r="49" spans="1:66" ht="18.75" customHeight="1">
      <c r="A49" s="8">
        <v>44</v>
      </c>
      <c r="B49" s="89"/>
      <c r="C49" s="28"/>
      <c r="D49" s="61"/>
      <c r="E49" s="62"/>
      <c r="F49" s="28"/>
      <c r="G49" s="28"/>
      <c r="H49" s="28"/>
      <c r="I49" s="28"/>
      <c r="J49" s="63"/>
      <c r="K49" s="17"/>
      <c r="L49" s="30"/>
      <c r="M49" s="29"/>
      <c r="N49" s="10"/>
      <c r="O49" s="10"/>
      <c r="P49" s="20"/>
      <c r="Q49" s="21"/>
      <c r="R49" s="20"/>
      <c r="S49" s="21"/>
      <c r="T49" s="21"/>
      <c r="U49" s="5"/>
      <c r="V49" s="21"/>
      <c r="W49" s="65"/>
      <c r="X49" s="21"/>
      <c r="Y49" s="21"/>
      <c r="Z49" s="11"/>
      <c r="AA49" s="21"/>
      <c r="AB49" s="21"/>
      <c r="AC49" s="11"/>
      <c r="AD49" s="21"/>
      <c r="AE49" s="21"/>
      <c r="AF49" s="11"/>
      <c r="AG49" s="21"/>
      <c r="AH49" s="21"/>
      <c r="AI49" s="11"/>
      <c r="AJ49" s="21"/>
      <c r="AK49" s="21"/>
      <c r="AL49" s="11"/>
      <c r="AM49" s="11"/>
      <c r="AN49" s="6"/>
      <c r="AO49" s="5"/>
      <c r="AP49" s="5"/>
      <c r="AQ49" s="6"/>
      <c r="AR49" s="5"/>
      <c r="AS49" s="5"/>
      <c r="AT49" s="16"/>
      <c r="AU49" s="13"/>
      <c r="AV49" s="66"/>
      <c r="AW49" s="28"/>
      <c r="AX49" s="66"/>
      <c r="AY49" s="66"/>
      <c r="AZ49" s="66"/>
      <c r="BA49" s="66"/>
      <c r="BB49" s="9"/>
      <c r="BC49" s="67"/>
      <c r="BD49" s="23"/>
      <c r="BE49" s="23"/>
      <c r="BF49" s="23"/>
      <c r="BG49" s="23"/>
      <c r="BH49" s="23"/>
      <c r="BI49" s="23"/>
      <c r="BJ49" s="23"/>
      <c r="BK49" s="23"/>
      <c r="BL49" s="23"/>
      <c r="BM49" s="24"/>
      <c r="BN49" s="25"/>
    </row>
    <row r="50" spans="1:66" ht="18.75" customHeight="1">
      <c r="A50" s="8">
        <v>45</v>
      </c>
      <c r="B50" s="89"/>
      <c r="C50" s="28"/>
      <c r="D50" s="61"/>
      <c r="E50" s="62"/>
      <c r="F50" s="28"/>
      <c r="G50" s="28"/>
      <c r="H50" s="28"/>
      <c r="I50" s="28"/>
      <c r="J50" s="63"/>
      <c r="K50" s="17"/>
      <c r="L50" s="30"/>
      <c r="M50" s="29"/>
      <c r="N50" s="10"/>
      <c r="O50" s="10"/>
      <c r="P50" s="20"/>
      <c r="Q50" s="21"/>
      <c r="R50" s="20"/>
      <c r="S50" s="21"/>
      <c r="T50" s="21"/>
      <c r="U50" s="5"/>
      <c r="V50" s="21"/>
      <c r="W50" s="65"/>
      <c r="X50" s="21"/>
      <c r="Y50" s="21"/>
      <c r="Z50" s="11"/>
      <c r="AA50" s="21"/>
      <c r="AB50" s="21"/>
      <c r="AC50" s="11"/>
      <c r="AD50" s="21"/>
      <c r="AE50" s="21"/>
      <c r="AF50" s="11"/>
      <c r="AG50" s="21"/>
      <c r="AH50" s="21"/>
      <c r="AI50" s="11"/>
      <c r="AJ50" s="21"/>
      <c r="AK50" s="21"/>
      <c r="AL50" s="11"/>
      <c r="AM50" s="11"/>
      <c r="AN50" s="6"/>
      <c r="AO50" s="5"/>
      <c r="AP50" s="5"/>
      <c r="AQ50" s="6"/>
      <c r="AR50" s="5"/>
      <c r="AS50" s="5"/>
      <c r="AT50" s="16"/>
      <c r="AU50" s="13"/>
      <c r="AV50" s="66"/>
      <c r="AW50" s="28"/>
      <c r="AX50" s="66"/>
      <c r="AY50" s="66"/>
      <c r="AZ50" s="66"/>
      <c r="BA50" s="66"/>
      <c r="BB50" s="9"/>
      <c r="BC50" s="67"/>
      <c r="BD50" s="23"/>
      <c r="BE50" s="23"/>
      <c r="BF50" s="23"/>
      <c r="BG50" s="23"/>
      <c r="BH50" s="23"/>
      <c r="BI50" s="23"/>
      <c r="BJ50" s="23"/>
      <c r="BK50" s="23"/>
      <c r="BL50" s="23"/>
      <c r="BM50" s="24"/>
      <c r="BN50" s="25"/>
    </row>
    <row r="51" spans="1:66" ht="18.75" customHeight="1">
      <c r="A51" s="8">
        <v>46</v>
      </c>
      <c r="B51" s="89"/>
      <c r="C51" s="28"/>
      <c r="D51" s="61"/>
      <c r="E51" s="62"/>
      <c r="F51" s="28"/>
      <c r="G51" s="28"/>
      <c r="H51" s="28"/>
      <c r="I51" s="28"/>
      <c r="J51" s="63"/>
      <c r="K51" s="17"/>
      <c r="L51" s="30"/>
      <c r="M51" s="29"/>
      <c r="N51" s="10"/>
      <c r="O51" s="10"/>
      <c r="P51" s="20"/>
      <c r="Q51" s="21"/>
      <c r="R51" s="20"/>
      <c r="S51" s="21"/>
      <c r="T51" s="21"/>
      <c r="U51" s="5"/>
      <c r="V51" s="21"/>
      <c r="W51" s="65"/>
      <c r="X51" s="21"/>
      <c r="Y51" s="21"/>
      <c r="Z51" s="11"/>
      <c r="AA51" s="21"/>
      <c r="AB51" s="21"/>
      <c r="AC51" s="11"/>
      <c r="AD51" s="21"/>
      <c r="AE51" s="21"/>
      <c r="AF51" s="11"/>
      <c r="AG51" s="21"/>
      <c r="AH51" s="21"/>
      <c r="AI51" s="11"/>
      <c r="AJ51" s="21"/>
      <c r="AK51" s="21"/>
      <c r="AL51" s="11"/>
      <c r="AM51" s="11"/>
      <c r="AN51" s="6"/>
      <c r="AO51" s="5"/>
      <c r="AP51" s="5"/>
      <c r="AQ51" s="6"/>
      <c r="AR51" s="5"/>
      <c r="AS51" s="5"/>
      <c r="AT51" s="16"/>
      <c r="AU51" s="13"/>
      <c r="AV51" s="66"/>
      <c r="AW51" s="28"/>
      <c r="AX51" s="66"/>
      <c r="AY51" s="66"/>
      <c r="AZ51" s="66"/>
      <c r="BA51" s="66"/>
      <c r="BB51" s="9"/>
      <c r="BC51" s="67"/>
      <c r="BD51" s="23"/>
      <c r="BE51" s="23"/>
      <c r="BF51" s="23"/>
      <c r="BG51" s="23"/>
      <c r="BH51" s="23"/>
      <c r="BI51" s="23"/>
      <c r="BJ51" s="23"/>
      <c r="BK51" s="23"/>
      <c r="BL51" s="23"/>
      <c r="BM51" s="24"/>
      <c r="BN51" s="25"/>
    </row>
    <row r="52" spans="1:66" ht="18.75" customHeight="1">
      <c r="A52" s="8">
        <v>47</v>
      </c>
      <c r="B52" s="89"/>
      <c r="C52" s="28"/>
      <c r="D52" s="61"/>
      <c r="E52" s="62"/>
      <c r="F52" s="28"/>
      <c r="G52" s="28"/>
      <c r="H52" s="28"/>
      <c r="I52" s="28"/>
      <c r="J52" s="63"/>
      <c r="K52" s="17"/>
      <c r="L52" s="30"/>
      <c r="M52" s="29"/>
      <c r="N52" s="10"/>
      <c r="O52" s="10"/>
      <c r="P52" s="20"/>
      <c r="Q52" s="21"/>
      <c r="R52" s="20"/>
      <c r="S52" s="21"/>
      <c r="T52" s="21"/>
      <c r="U52" s="5"/>
      <c r="V52" s="21"/>
      <c r="W52" s="65"/>
      <c r="X52" s="21"/>
      <c r="Y52" s="21"/>
      <c r="Z52" s="11"/>
      <c r="AA52" s="21"/>
      <c r="AB52" s="21"/>
      <c r="AC52" s="11"/>
      <c r="AD52" s="21"/>
      <c r="AE52" s="21"/>
      <c r="AF52" s="11"/>
      <c r="AG52" s="21"/>
      <c r="AH52" s="21"/>
      <c r="AI52" s="11"/>
      <c r="AJ52" s="21"/>
      <c r="AK52" s="21"/>
      <c r="AL52" s="11"/>
      <c r="AM52" s="11"/>
      <c r="AN52" s="6"/>
      <c r="AO52" s="5"/>
      <c r="AP52" s="5"/>
      <c r="AQ52" s="6"/>
      <c r="AR52" s="5"/>
      <c r="AS52" s="5"/>
      <c r="AT52" s="16"/>
      <c r="AU52" s="13"/>
      <c r="AV52" s="66"/>
      <c r="AW52" s="28"/>
      <c r="AX52" s="66"/>
      <c r="AY52" s="66"/>
      <c r="AZ52" s="66"/>
      <c r="BA52" s="66"/>
      <c r="BB52" s="9"/>
      <c r="BC52" s="67"/>
      <c r="BD52" s="23"/>
      <c r="BE52" s="23"/>
      <c r="BF52" s="23"/>
      <c r="BG52" s="23"/>
      <c r="BH52" s="23"/>
      <c r="BI52" s="23"/>
      <c r="BJ52" s="23"/>
      <c r="BK52" s="23"/>
      <c r="BL52" s="23"/>
      <c r="BM52" s="24"/>
      <c r="BN52" s="25"/>
    </row>
    <row r="53" spans="1:66" ht="18.75" customHeight="1">
      <c r="A53" s="8">
        <v>48</v>
      </c>
      <c r="B53" s="89"/>
      <c r="C53" s="28"/>
      <c r="D53" s="61"/>
      <c r="E53" s="62"/>
      <c r="F53" s="28"/>
      <c r="G53" s="28"/>
      <c r="H53" s="28"/>
      <c r="I53" s="28"/>
      <c r="J53" s="63"/>
      <c r="K53" s="17"/>
      <c r="L53" s="30"/>
      <c r="M53" s="29"/>
      <c r="N53" s="10"/>
      <c r="O53" s="10"/>
      <c r="P53" s="20"/>
      <c r="Q53" s="21"/>
      <c r="R53" s="20"/>
      <c r="S53" s="21"/>
      <c r="T53" s="21"/>
      <c r="U53" s="5"/>
      <c r="V53" s="21"/>
      <c r="W53" s="65"/>
      <c r="X53" s="21"/>
      <c r="Y53" s="21"/>
      <c r="Z53" s="11"/>
      <c r="AA53" s="21"/>
      <c r="AB53" s="21"/>
      <c r="AC53" s="11"/>
      <c r="AD53" s="21"/>
      <c r="AE53" s="21"/>
      <c r="AF53" s="11"/>
      <c r="AG53" s="21"/>
      <c r="AH53" s="21"/>
      <c r="AI53" s="11"/>
      <c r="AJ53" s="21"/>
      <c r="AK53" s="21"/>
      <c r="AL53" s="11"/>
      <c r="AM53" s="11"/>
      <c r="AN53" s="6"/>
      <c r="AO53" s="5"/>
      <c r="AP53" s="5"/>
      <c r="AQ53" s="6"/>
      <c r="AR53" s="5"/>
      <c r="AS53" s="5"/>
      <c r="AT53" s="16"/>
      <c r="AU53" s="13"/>
      <c r="AV53" s="66"/>
      <c r="AW53" s="28"/>
      <c r="AX53" s="66"/>
      <c r="AY53" s="66"/>
      <c r="AZ53" s="66"/>
      <c r="BA53" s="66"/>
      <c r="BB53" s="9"/>
      <c r="BC53" s="67"/>
      <c r="BD53" s="23"/>
      <c r="BE53" s="23"/>
      <c r="BF53" s="23"/>
      <c r="BG53" s="23"/>
      <c r="BH53" s="23"/>
      <c r="BI53" s="23"/>
      <c r="BJ53" s="23"/>
      <c r="BK53" s="23"/>
      <c r="BL53" s="23"/>
      <c r="BM53" s="24"/>
      <c r="BN53" s="25"/>
    </row>
    <row r="54" spans="1:66" ht="18.75" customHeight="1">
      <c r="A54" s="8">
        <v>49</v>
      </c>
      <c r="B54" s="89"/>
      <c r="C54" s="28"/>
      <c r="D54" s="61"/>
      <c r="E54" s="62"/>
      <c r="F54" s="28"/>
      <c r="G54" s="28"/>
      <c r="H54" s="28"/>
      <c r="I54" s="28"/>
      <c r="J54" s="63"/>
      <c r="K54" s="17"/>
      <c r="L54" s="30"/>
      <c r="M54" s="29"/>
      <c r="N54" s="10"/>
      <c r="O54" s="10"/>
      <c r="P54" s="20"/>
      <c r="Q54" s="21"/>
      <c r="R54" s="20"/>
      <c r="S54" s="21"/>
      <c r="T54" s="21"/>
      <c r="U54" s="5"/>
      <c r="V54" s="21"/>
      <c r="W54" s="65"/>
      <c r="X54" s="21"/>
      <c r="Y54" s="21"/>
      <c r="Z54" s="11"/>
      <c r="AA54" s="21"/>
      <c r="AB54" s="21"/>
      <c r="AC54" s="11"/>
      <c r="AD54" s="21"/>
      <c r="AE54" s="21"/>
      <c r="AF54" s="11"/>
      <c r="AG54" s="21"/>
      <c r="AH54" s="21"/>
      <c r="AI54" s="11"/>
      <c r="AJ54" s="21"/>
      <c r="AK54" s="21"/>
      <c r="AL54" s="11"/>
      <c r="AM54" s="11"/>
      <c r="AN54" s="6"/>
      <c r="AO54" s="5"/>
      <c r="AP54" s="5"/>
      <c r="AQ54" s="6"/>
      <c r="AR54" s="5"/>
      <c r="AS54" s="5"/>
      <c r="AT54" s="16"/>
      <c r="AU54" s="13"/>
      <c r="AV54" s="66"/>
      <c r="AW54" s="28"/>
      <c r="AX54" s="66"/>
      <c r="AY54" s="66"/>
      <c r="AZ54" s="66"/>
      <c r="BA54" s="66"/>
      <c r="BB54" s="9"/>
      <c r="BC54" s="67"/>
      <c r="BD54" s="23"/>
      <c r="BE54" s="23"/>
      <c r="BF54" s="23"/>
      <c r="BG54" s="23"/>
      <c r="BH54" s="23"/>
      <c r="BI54" s="23"/>
      <c r="BJ54" s="23"/>
      <c r="BK54" s="23"/>
      <c r="BL54" s="23"/>
      <c r="BM54" s="25"/>
      <c r="BN54" s="25"/>
    </row>
    <row r="55" spans="1:66" ht="18.75" customHeight="1">
      <c r="A55" s="8">
        <v>50</v>
      </c>
      <c r="B55" s="89"/>
      <c r="C55" s="28"/>
      <c r="D55" s="61"/>
      <c r="E55" s="62"/>
      <c r="F55" s="28"/>
      <c r="G55" s="28"/>
      <c r="H55" s="28"/>
      <c r="I55" s="28"/>
      <c r="J55" s="63"/>
      <c r="K55" s="17"/>
      <c r="L55" s="30"/>
      <c r="M55" s="29"/>
      <c r="N55" s="10"/>
      <c r="O55" s="10"/>
      <c r="P55" s="20"/>
      <c r="Q55" s="21"/>
      <c r="R55" s="20"/>
      <c r="S55" s="21"/>
      <c r="T55" s="21"/>
      <c r="U55" s="5"/>
      <c r="V55" s="21"/>
      <c r="W55" s="65"/>
      <c r="X55" s="21"/>
      <c r="Y55" s="21"/>
      <c r="Z55" s="11"/>
      <c r="AA55" s="21"/>
      <c r="AB55" s="21"/>
      <c r="AC55" s="11"/>
      <c r="AD55" s="21"/>
      <c r="AE55" s="21"/>
      <c r="AF55" s="11"/>
      <c r="AG55" s="21"/>
      <c r="AH55" s="21"/>
      <c r="AI55" s="11"/>
      <c r="AJ55" s="21"/>
      <c r="AK55" s="21"/>
      <c r="AL55" s="11"/>
      <c r="AM55" s="11"/>
      <c r="AN55" s="6"/>
      <c r="AO55" s="5"/>
      <c r="AP55" s="5"/>
      <c r="AQ55" s="6"/>
      <c r="AR55" s="5"/>
      <c r="AS55" s="5"/>
      <c r="AT55" s="16"/>
      <c r="AU55" s="13"/>
      <c r="AV55" s="66"/>
      <c r="AW55" s="28"/>
      <c r="AX55" s="66"/>
      <c r="AY55" s="66"/>
      <c r="AZ55" s="66"/>
      <c r="BA55" s="66"/>
      <c r="BB55" s="9"/>
      <c r="BC55" s="67"/>
      <c r="BD55" s="23"/>
      <c r="BE55" s="23"/>
      <c r="BF55" s="23"/>
      <c r="BG55" s="23"/>
      <c r="BH55" s="23"/>
      <c r="BI55" s="23"/>
      <c r="BJ55" s="23"/>
      <c r="BK55" s="23"/>
      <c r="BL55" s="23"/>
      <c r="BM55" s="24"/>
      <c r="BN55" s="25"/>
    </row>
    <row r="56" spans="1:66" ht="19.5" customHeight="1">
      <c r="A56" s="8">
        <v>51</v>
      </c>
      <c r="B56" s="89"/>
      <c r="C56" s="28"/>
      <c r="D56" s="61"/>
      <c r="E56" s="62"/>
      <c r="F56" s="28"/>
      <c r="G56" s="28"/>
      <c r="H56" s="28"/>
      <c r="I56" s="28"/>
      <c r="J56" s="63"/>
      <c r="K56" s="17"/>
      <c r="L56" s="30"/>
      <c r="M56" s="29"/>
      <c r="N56" s="10"/>
      <c r="O56" s="10"/>
      <c r="P56" s="20"/>
      <c r="Q56" s="21"/>
      <c r="R56" s="20"/>
      <c r="S56" s="21"/>
      <c r="T56" s="21"/>
      <c r="U56" s="5"/>
      <c r="V56" s="21"/>
      <c r="W56" s="65"/>
      <c r="X56" s="21"/>
      <c r="Y56" s="21"/>
      <c r="Z56" s="11"/>
      <c r="AA56" s="21"/>
      <c r="AB56" s="21"/>
      <c r="AC56" s="11"/>
      <c r="AD56" s="21"/>
      <c r="AE56" s="21"/>
      <c r="AF56" s="11"/>
      <c r="AG56" s="21"/>
      <c r="AH56" s="21"/>
      <c r="AI56" s="11"/>
      <c r="AJ56" s="21"/>
      <c r="AK56" s="21"/>
      <c r="AL56" s="11"/>
      <c r="AM56" s="11"/>
      <c r="AN56" s="6"/>
      <c r="AO56" s="5"/>
      <c r="AP56" s="5"/>
      <c r="AQ56" s="6"/>
      <c r="AR56" s="5"/>
      <c r="AS56" s="5"/>
      <c r="AT56" s="16"/>
      <c r="AU56" s="13"/>
      <c r="AV56" s="66"/>
      <c r="AW56" s="28"/>
      <c r="AX56" s="66"/>
      <c r="AY56" s="66"/>
      <c r="AZ56" s="66"/>
      <c r="BA56" s="66"/>
      <c r="BB56" s="9"/>
      <c r="BC56" s="67"/>
      <c r="BD56" s="23"/>
      <c r="BE56" s="23"/>
      <c r="BF56" s="23"/>
      <c r="BG56" s="23"/>
      <c r="BH56" s="23"/>
      <c r="BI56" s="23"/>
      <c r="BJ56" s="23"/>
      <c r="BK56" s="23"/>
      <c r="BL56" s="23"/>
      <c r="BM56" s="24"/>
      <c r="BN56" s="25"/>
    </row>
    <row r="57" spans="1:66" ht="19.5" customHeight="1">
      <c r="A57" s="8">
        <v>52</v>
      </c>
      <c r="B57" s="89"/>
      <c r="C57" s="28"/>
      <c r="D57" s="61"/>
      <c r="E57" s="62"/>
      <c r="F57" s="28"/>
      <c r="G57" s="28"/>
      <c r="H57" s="28"/>
      <c r="I57" s="28"/>
      <c r="J57" s="63"/>
      <c r="K57" s="17"/>
      <c r="L57" s="30"/>
      <c r="M57" s="29"/>
      <c r="N57" s="10"/>
      <c r="O57" s="10"/>
      <c r="P57" s="20"/>
      <c r="Q57" s="21"/>
      <c r="R57" s="20"/>
      <c r="S57" s="21"/>
      <c r="T57" s="21"/>
      <c r="U57" s="5"/>
      <c r="V57" s="21"/>
      <c r="W57" s="65"/>
      <c r="X57" s="21"/>
      <c r="Y57" s="21"/>
      <c r="Z57" s="11"/>
      <c r="AA57" s="21"/>
      <c r="AB57" s="21"/>
      <c r="AC57" s="11"/>
      <c r="AD57" s="21"/>
      <c r="AE57" s="21"/>
      <c r="AF57" s="11"/>
      <c r="AG57" s="21"/>
      <c r="AH57" s="21"/>
      <c r="AI57" s="11"/>
      <c r="AJ57" s="21"/>
      <c r="AK57" s="21"/>
      <c r="AL57" s="11"/>
      <c r="AM57" s="11"/>
      <c r="AN57" s="6"/>
      <c r="AO57" s="5"/>
      <c r="AP57" s="5"/>
      <c r="AQ57" s="6"/>
      <c r="AR57" s="5"/>
      <c r="AS57" s="5"/>
      <c r="AT57" s="16"/>
      <c r="AU57" s="13"/>
      <c r="AV57" s="66"/>
      <c r="AW57" s="28"/>
      <c r="AX57" s="66"/>
      <c r="AY57" s="66"/>
      <c r="AZ57" s="66"/>
      <c r="BA57" s="66"/>
      <c r="BB57" s="9"/>
      <c r="BC57" s="67"/>
      <c r="BD57" s="23"/>
      <c r="BE57" s="23"/>
      <c r="BF57" s="23"/>
      <c r="BG57" s="23"/>
      <c r="BH57" s="23"/>
      <c r="BI57" s="23"/>
      <c r="BJ57" s="23"/>
      <c r="BK57" s="23"/>
      <c r="BL57" s="23"/>
      <c r="BM57" s="25"/>
      <c r="BN57" s="25"/>
    </row>
    <row r="58" spans="1:66" ht="18.75" customHeight="1">
      <c r="A58" s="8">
        <v>53</v>
      </c>
      <c r="B58" s="89"/>
      <c r="C58" s="28"/>
      <c r="D58" s="61"/>
      <c r="E58" s="62"/>
      <c r="F58" s="28"/>
      <c r="G58" s="28"/>
      <c r="H58" s="28"/>
      <c r="I58" s="28"/>
      <c r="J58" s="63"/>
      <c r="K58" s="17"/>
      <c r="L58" s="30"/>
      <c r="M58" s="29"/>
      <c r="N58" s="10"/>
      <c r="O58" s="10"/>
      <c r="P58" s="20"/>
      <c r="Q58" s="21"/>
      <c r="R58" s="20"/>
      <c r="S58" s="21"/>
      <c r="T58" s="21"/>
      <c r="U58" s="5"/>
      <c r="V58" s="21"/>
      <c r="W58" s="65"/>
      <c r="X58" s="21"/>
      <c r="Y58" s="21"/>
      <c r="Z58" s="11"/>
      <c r="AA58" s="21"/>
      <c r="AB58" s="21"/>
      <c r="AC58" s="11"/>
      <c r="AD58" s="21"/>
      <c r="AE58" s="21"/>
      <c r="AF58" s="11"/>
      <c r="AG58" s="21"/>
      <c r="AH58" s="21"/>
      <c r="AI58" s="11"/>
      <c r="AJ58" s="21"/>
      <c r="AK58" s="21"/>
      <c r="AL58" s="11"/>
      <c r="AM58" s="11"/>
      <c r="AN58" s="6"/>
      <c r="AO58" s="5"/>
      <c r="AP58" s="5"/>
      <c r="AQ58" s="6"/>
      <c r="AR58" s="5"/>
      <c r="AS58" s="5"/>
      <c r="AT58" s="16"/>
      <c r="AU58" s="13"/>
      <c r="AV58" s="66"/>
      <c r="AW58" s="28"/>
      <c r="AX58" s="66"/>
      <c r="AY58" s="66"/>
      <c r="AZ58" s="66"/>
      <c r="BA58" s="66"/>
      <c r="BB58" s="9"/>
      <c r="BC58" s="67"/>
      <c r="BD58" s="23"/>
      <c r="BE58" s="23"/>
      <c r="BF58" s="23"/>
      <c r="BG58" s="23"/>
      <c r="BH58" s="23"/>
      <c r="BI58" s="23"/>
      <c r="BJ58" s="23"/>
      <c r="BK58" s="23"/>
      <c r="BL58" s="23"/>
      <c r="BM58" s="24"/>
      <c r="BN58" s="25"/>
    </row>
    <row r="59" spans="1:66" ht="18.75" customHeight="1">
      <c r="A59" s="8">
        <v>54</v>
      </c>
      <c r="B59" s="89"/>
      <c r="C59" s="28"/>
      <c r="D59" s="61"/>
      <c r="E59" s="62"/>
      <c r="F59" s="28"/>
      <c r="G59" s="28"/>
      <c r="H59" s="28"/>
      <c r="I59" s="28"/>
      <c r="J59" s="63"/>
      <c r="K59" s="17"/>
      <c r="L59" s="30"/>
      <c r="M59" s="29"/>
      <c r="N59" s="10"/>
      <c r="O59" s="10"/>
      <c r="P59" s="20"/>
      <c r="Q59" s="21"/>
      <c r="R59" s="20"/>
      <c r="S59" s="21"/>
      <c r="T59" s="21"/>
      <c r="U59" s="5"/>
      <c r="V59" s="21"/>
      <c r="W59" s="65"/>
      <c r="X59" s="21"/>
      <c r="Y59" s="21"/>
      <c r="Z59" s="11"/>
      <c r="AA59" s="21"/>
      <c r="AB59" s="21"/>
      <c r="AC59" s="11"/>
      <c r="AD59" s="21"/>
      <c r="AE59" s="21"/>
      <c r="AF59" s="11"/>
      <c r="AG59" s="21"/>
      <c r="AH59" s="21"/>
      <c r="AI59" s="11"/>
      <c r="AJ59" s="21"/>
      <c r="AK59" s="21"/>
      <c r="AL59" s="11"/>
      <c r="AM59" s="11"/>
      <c r="AN59" s="6"/>
      <c r="AO59" s="5"/>
      <c r="AP59" s="5"/>
      <c r="AQ59" s="6"/>
      <c r="AR59" s="5"/>
      <c r="AS59" s="5"/>
      <c r="AT59" s="16"/>
      <c r="AU59" s="13"/>
      <c r="AV59" s="66"/>
      <c r="AW59" s="28"/>
      <c r="AX59" s="66"/>
      <c r="AY59" s="66"/>
      <c r="AZ59" s="66"/>
      <c r="BA59" s="66"/>
      <c r="BB59" s="9"/>
      <c r="BC59" s="67"/>
      <c r="BD59" s="23"/>
      <c r="BE59" s="23"/>
      <c r="BF59" s="23"/>
      <c r="BG59" s="23"/>
      <c r="BH59" s="23"/>
      <c r="BI59" s="23"/>
      <c r="BJ59" s="23"/>
      <c r="BK59" s="23"/>
      <c r="BL59" s="23"/>
      <c r="BM59" s="24"/>
      <c r="BN59" s="25"/>
    </row>
    <row r="60" spans="1:66" ht="18.75" customHeight="1">
      <c r="A60" s="8">
        <v>55</v>
      </c>
      <c r="B60" s="89"/>
      <c r="C60" s="28"/>
      <c r="D60" s="61"/>
      <c r="E60" s="62"/>
      <c r="F60" s="28"/>
      <c r="G60" s="28"/>
      <c r="H60" s="28"/>
      <c r="I60" s="28"/>
      <c r="J60" s="63"/>
      <c r="K60" s="17"/>
      <c r="L60" s="30"/>
      <c r="M60" s="29"/>
      <c r="N60" s="10"/>
      <c r="O60" s="10"/>
      <c r="P60" s="20"/>
      <c r="Q60" s="21"/>
      <c r="R60" s="20"/>
      <c r="S60" s="21"/>
      <c r="T60" s="21"/>
      <c r="U60" s="5"/>
      <c r="V60" s="21"/>
      <c r="W60" s="65"/>
      <c r="X60" s="21"/>
      <c r="Y60" s="21"/>
      <c r="Z60" s="11"/>
      <c r="AA60" s="21"/>
      <c r="AB60" s="21"/>
      <c r="AC60" s="11"/>
      <c r="AD60" s="21"/>
      <c r="AE60" s="21"/>
      <c r="AF60" s="11"/>
      <c r="AG60" s="21"/>
      <c r="AH60" s="21"/>
      <c r="AI60" s="11"/>
      <c r="AJ60" s="21"/>
      <c r="AK60" s="21"/>
      <c r="AL60" s="11"/>
      <c r="AM60" s="11"/>
      <c r="AN60" s="6"/>
      <c r="AO60" s="5"/>
      <c r="AP60" s="5"/>
      <c r="AQ60" s="6"/>
      <c r="AR60" s="5"/>
      <c r="AS60" s="5"/>
      <c r="AT60" s="16"/>
      <c r="AU60" s="13"/>
      <c r="AV60" s="66"/>
      <c r="AW60" s="28"/>
      <c r="AX60" s="66"/>
      <c r="AY60" s="66"/>
      <c r="AZ60" s="66"/>
      <c r="BA60" s="66"/>
      <c r="BB60" s="9"/>
      <c r="BC60" s="67"/>
      <c r="BD60" s="23"/>
      <c r="BE60" s="23"/>
      <c r="BF60" s="23"/>
      <c r="BG60" s="23"/>
      <c r="BH60" s="23"/>
      <c r="BI60" s="23"/>
      <c r="BJ60" s="23"/>
      <c r="BK60" s="23"/>
      <c r="BL60" s="23"/>
      <c r="BM60" s="24"/>
      <c r="BN60" s="25"/>
    </row>
    <row r="61" spans="1:66" ht="18.75" customHeight="1">
      <c r="A61" s="8">
        <v>56</v>
      </c>
      <c r="B61" s="89"/>
      <c r="C61" s="28"/>
      <c r="D61" s="61"/>
      <c r="E61" s="62"/>
      <c r="F61" s="28"/>
      <c r="G61" s="28"/>
      <c r="H61" s="28"/>
      <c r="I61" s="28"/>
      <c r="J61" s="63"/>
      <c r="K61" s="17"/>
      <c r="L61" s="30"/>
      <c r="M61" s="29"/>
      <c r="N61" s="10"/>
      <c r="O61" s="10"/>
      <c r="P61" s="20"/>
      <c r="Q61" s="21"/>
      <c r="R61" s="20"/>
      <c r="S61" s="21"/>
      <c r="T61" s="21"/>
      <c r="U61" s="5"/>
      <c r="V61" s="21"/>
      <c r="W61" s="65"/>
      <c r="X61" s="21"/>
      <c r="Y61" s="21"/>
      <c r="Z61" s="11"/>
      <c r="AA61" s="21"/>
      <c r="AB61" s="21"/>
      <c r="AC61" s="11"/>
      <c r="AD61" s="21"/>
      <c r="AE61" s="21"/>
      <c r="AF61" s="11"/>
      <c r="AG61" s="21"/>
      <c r="AH61" s="21"/>
      <c r="AI61" s="11"/>
      <c r="AJ61" s="21"/>
      <c r="AK61" s="21"/>
      <c r="AL61" s="11"/>
      <c r="AM61" s="11"/>
      <c r="AN61" s="6"/>
      <c r="AO61" s="5"/>
      <c r="AP61" s="5"/>
      <c r="AQ61" s="6"/>
      <c r="AR61" s="5"/>
      <c r="AS61" s="5"/>
      <c r="AT61" s="16"/>
      <c r="AU61" s="13"/>
      <c r="AV61" s="66"/>
      <c r="AW61" s="28"/>
      <c r="AX61" s="66"/>
      <c r="AY61" s="66"/>
      <c r="AZ61" s="66"/>
      <c r="BA61" s="66"/>
      <c r="BB61" s="9"/>
      <c r="BC61" s="67"/>
      <c r="BD61" s="23"/>
      <c r="BE61" s="23"/>
      <c r="BF61" s="23"/>
      <c r="BG61" s="23"/>
      <c r="BH61" s="23"/>
      <c r="BI61" s="23"/>
      <c r="BJ61" s="23"/>
      <c r="BK61" s="23"/>
      <c r="BL61" s="23"/>
      <c r="BM61" s="24"/>
      <c r="BN61" s="25"/>
    </row>
    <row r="62" spans="1:66" ht="18.75" customHeight="1">
      <c r="A62" s="8">
        <v>57</v>
      </c>
      <c r="B62" s="89"/>
      <c r="C62" s="28"/>
      <c r="D62" s="61"/>
      <c r="E62" s="62"/>
      <c r="F62" s="28"/>
      <c r="G62" s="28"/>
      <c r="H62" s="28"/>
      <c r="I62" s="28"/>
      <c r="J62" s="63"/>
      <c r="K62" s="17"/>
      <c r="L62" s="30"/>
      <c r="M62" s="29"/>
      <c r="N62" s="10"/>
      <c r="O62" s="10"/>
      <c r="P62" s="20"/>
      <c r="Q62" s="21"/>
      <c r="R62" s="20"/>
      <c r="S62" s="21"/>
      <c r="T62" s="21"/>
      <c r="U62" s="5"/>
      <c r="V62" s="21"/>
      <c r="W62" s="65"/>
      <c r="X62" s="21"/>
      <c r="Y62" s="21"/>
      <c r="Z62" s="11"/>
      <c r="AA62" s="21"/>
      <c r="AB62" s="21"/>
      <c r="AC62" s="11"/>
      <c r="AD62" s="21"/>
      <c r="AE62" s="21"/>
      <c r="AF62" s="11"/>
      <c r="AG62" s="21"/>
      <c r="AH62" s="21"/>
      <c r="AI62" s="11"/>
      <c r="AJ62" s="21"/>
      <c r="AK62" s="21"/>
      <c r="AL62" s="11"/>
      <c r="AM62" s="11"/>
      <c r="AN62" s="6"/>
      <c r="AO62" s="5"/>
      <c r="AP62" s="5"/>
      <c r="AQ62" s="6"/>
      <c r="AR62" s="5"/>
      <c r="AS62" s="5"/>
      <c r="AT62" s="16"/>
      <c r="AU62" s="13"/>
      <c r="AV62" s="66"/>
      <c r="AW62" s="28"/>
      <c r="AX62" s="66"/>
      <c r="AY62" s="66"/>
      <c r="AZ62" s="66"/>
      <c r="BA62" s="66"/>
      <c r="BB62" s="9"/>
      <c r="BC62" s="67"/>
      <c r="BD62" s="23"/>
      <c r="BE62" s="23"/>
      <c r="BF62" s="23"/>
      <c r="BG62" s="23"/>
      <c r="BH62" s="23"/>
      <c r="BI62" s="23"/>
      <c r="BJ62" s="23"/>
      <c r="BK62" s="23"/>
      <c r="BL62" s="23"/>
      <c r="BM62" s="24"/>
      <c r="BN62" s="25"/>
    </row>
    <row r="63" spans="1:66" ht="18.75" customHeight="1">
      <c r="A63" s="8">
        <v>58</v>
      </c>
      <c r="B63" s="89"/>
      <c r="C63" s="28"/>
      <c r="D63" s="61"/>
      <c r="E63" s="62"/>
      <c r="F63" s="28"/>
      <c r="G63" s="28"/>
      <c r="H63" s="28"/>
      <c r="I63" s="28"/>
      <c r="J63" s="63"/>
      <c r="K63" s="17"/>
      <c r="L63" s="30"/>
      <c r="M63" s="29"/>
      <c r="N63" s="10"/>
      <c r="O63" s="10"/>
      <c r="P63" s="20"/>
      <c r="Q63" s="21"/>
      <c r="R63" s="20"/>
      <c r="S63" s="21"/>
      <c r="T63" s="21"/>
      <c r="U63" s="5"/>
      <c r="V63" s="21"/>
      <c r="W63" s="65"/>
      <c r="X63" s="21"/>
      <c r="Y63" s="21"/>
      <c r="Z63" s="11"/>
      <c r="AA63" s="21"/>
      <c r="AB63" s="21"/>
      <c r="AC63" s="11"/>
      <c r="AD63" s="21"/>
      <c r="AE63" s="21"/>
      <c r="AF63" s="11"/>
      <c r="AG63" s="21"/>
      <c r="AH63" s="21"/>
      <c r="AI63" s="11"/>
      <c r="AJ63" s="21"/>
      <c r="AK63" s="21"/>
      <c r="AL63" s="11"/>
      <c r="AM63" s="11"/>
      <c r="AN63" s="6"/>
      <c r="AO63" s="5"/>
      <c r="AP63" s="5"/>
      <c r="AQ63" s="6"/>
      <c r="AR63" s="5"/>
      <c r="AS63" s="5"/>
      <c r="AT63" s="16"/>
      <c r="AU63" s="13"/>
      <c r="AV63" s="66"/>
      <c r="AW63" s="28"/>
      <c r="AX63" s="66"/>
      <c r="AY63" s="66"/>
      <c r="AZ63" s="66"/>
      <c r="BA63" s="66"/>
      <c r="BB63" s="9"/>
      <c r="BC63" s="67"/>
      <c r="BD63" s="23"/>
      <c r="BE63" s="23"/>
      <c r="BF63" s="23"/>
      <c r="BG63" s="23"/>
      <c r="BH63" s="23"/>
      <c r="BI63" s="23"/>
      <c r="BJ63" s="23"/>
      <c r="BK63" s="23"/>
      <c r="BL63" s="23"/>
      <c r="BM63" s="24"/>
      <c r="BN63" s="25"/>
    </row>
    <row r="64" spans="1:66" ht="18.75" customHeight="1">
      <c r="A64" s="8">
        <v>59</v>
      </c>
      <c r="B64" s="89"/>
      <c r="C64" s="28"/>
      <c r="D64" s="61"/>
      <c r="E64" s="62"/>
      <c r="F64" s="28"/>
      <c r="G64" s="28"/>
      <c r="H64" s="28"/>
      <c r="I64" s="28"/>
      <c r="J64" s="63"/>
      <c r="K64" s="17"/>
      <c r="L64" s="30"/>
      <c r="M64" s="29"/>
      <c r="N64" s="10"/>
      <c r="O64" s="10"/>
      <c r="P64" s="20"/>
      <c r="Q64" s="21"/>
      <c r="R64" s="20"/>
      <c r="S64" s="21"/>
      <c r="T64" s="21"/>
      <c r="U64" s="5"/>
      <c r="V64" s="21"/>
      <c r="W64" s="65"/>
      <c r="X64" s="21"/>
      <c r="Y64" s="21"/>
      <c r="Z64" s="11"/>
      <c r="AA64" s="21"/>
      <c r="AB64" s="21"/>
      <c r="AC64" s="11"/>
      <c r="AD64" s="21"/>
      <c r="AE64" s="21"/>
      <c r="AF64" s="11"/>
      <c r="AG64" s="21"/>
      <c r="AH64" s="21"/>
      <c r="AI64" s="11"/>
      <c r="AJ64" s="21"/>
      <c r="AK64" s="21"/>
      <c r="AL64" s="11"/>
      <c r="AM64" s="11"/>
      <c r="AN64" s="6"/>
      <c r="AO64" s="5"/>
      <c r="AP64" s="5"/>
      <c r="AQ64" s="6"/>
      <c r="AR64" s="5"/>
      <c r="AS64" s="5"/>
      <c r="AT64" s="16"/>
      <c r="AU64" s="13"/>
      <c r="AV64" s="66"/>
      <c r="AW64" s="28"/>
      <c r="AX64" s="66"/>
      <c r="AY64" s="66"/>
      <c r="AZ64" s="66"/>
      <c r="BA64" s="66"/>
      <c r="BB64" s="9"/>
      <c r="BC64" s="67"/>
      <c r="BD64" s="23"/>
      <c r="BE64" s="23"/>
      <c r="BF64" s="23"/>
      <c r="BG64" s="23"/>
      <c r="BH64" s="23"/>
      <c r="BI64" s="23"/>
      <c r="BJ64" s="23"/>
      <c r="BK64" s="23"/>
      <c r="BL64" s="23"/>
      <c r="BM64" s="24"/>
      <c r="BN64" s="25"/>
    </row>
    <row r="65" spans="1:66" ht="18.75" customHeight="1">
      <c r="A65" s="8">
        <v>60</v>
      </c>
      <c r="B65" s="89"/>
      <c r="C65" s="28"/>
      <c r="D65" s="61"/>
      <c r="E65" s="62"/>
      <c r="F65" s="28"/>
      <c r="G65" s="28"/>
      <c r="H65" s="28"/>
      <c r="I65" s="28"/>
      <c r="J65" s="63"/>
      <c r="K65" s="17"/>
      <c r="L65" s="30"/>
      <c r="M65" s="29"/>
      <c r="N65" s="10"/>
      <c r="O65" s="10"/>
      <c r="P65" s="20"/>
      <c r="Q65" s="21"/>
      <c r="R65" s="20"/>
      <c r="S65" s="21"/>
      <c r="T65" s="21"/>
      <c r="U65" s="5"/>
      <c r="V65" s="21"/>
      <c r="W65" s="65"/>
      <c r="X65" s="21"/>
      <c r="Y65" s="21"/>
      <c r="Z65" s="11"/>
      <c r="AA65" s="21"/>
      <c r="AB65" s="21"/>
      <c r="AC65" s="11"/>
      <c r="AD65" s="21"/>
      <c r="AE65" s="21"/>
      <c r="AF65" s="11"/>
      <c r="AG65" s="21"/>
      <c r="AH65" s="21"/>
      <c r="AI65" s="11"/>
      <c r="AJ65" s="21"/>
      <c r="AK65" s="21"/>
      <c r="AL65" s="11"/>
      <c r="AM65" s="11"/>
      <c r="AN65" s="6"/>
      <c r="AO65" s="5"/>
      <c r="AP65" s="5"/>
      <c r="AQ65" s="6"/>
      <c r="AR65" s="5"/>
      <c r="AS65" s="5"/>
      <c r="AT65" s="16"/>
      <c r="AU65" s="13"/>
      <c r="AV65" s="66"/>
      <c r="AW65" s="28"/>
      <c r="AX65" s="66"/>
      <c r="AY65" s="66"/>
      <c r="AZ65" s="66"/>
      <c r="BA65" s="66"/>
      <c r="BB65" s="9"/>
      <c r="BC65" s="67"/>
      <c r="BD65" s="23"/>
      <c r="BE65" s="23"/>
      <c r="BF65" s="23"/>
      <c r="BG65" s="23"/>
      <c r="BH65" s="23"/>
      <c r="BI65" s="23"/>
      <c r="BJ65" s="23"/>
      <c r="BK65" s="23"/>
      <c r="BL65" s="23"/>
      <c r="BM65" s="24"/>
      <c r="BN65" s="25"/>
    </row>
    <row r="66" spans="1:66" ht="18.75" customHeight="1">
      <c r="A66" s="8">
        <v>61</v>
      </c>
      <c r="B66" s="89"/>
      <c r="C66" s="28"/>
      <c r="D66" s="61"/>
      <c r="E66" s="62"/>
      <c r="F66" s="28"/>
      <c r="G66" s="28"/>
      <c r="H66" s="28"/>
      <c r="I66" s="28"/>
      <c r="J66" s="63"/>
      <c r="K66" s="17"/>
      <c r="L66" s="30"/>
      <c r="M66" s="29"/>
      <c r="N66" s="10"/>
      <c r="O66" s="10"/>
      <c r="P66" s="20"/>
      <c r="Q66" s="21"/>
      <c r="R66" s="20"/>
      <c r="S66" s="21"/>
      <c r="T66" s="21"/>
      <c r="U66" s="5"/>
      <c r="V66" s="21"/>
      <c r="W66" s="65"/>
      <c r="X66" s="21"/>
      <c r="Y66" s="21"/>
      <c r="Z66" s="11"/>
      <c r="AA66" s="21"/>
      <c r="AB66" s="21"/>
      <c r="AC66" s="11"/>
      <c r="AD66" s="21"/>
      <c r="AE66" s="21"/>
      <c r="AF66" s="11"/>
      <c r="AG66" s="21"/>
      <c r="AH66" s="21"/>
      <c r="AI66" s="11"/>
      <c r="AJ66" s="21"/>
      <c r="AK66" s="21"/>
      <c r="AL66" s="11"/>
      <c r="AM66" s="11"/>
      <c r="AN66" s="6"/>
      <c r="AO66" s="5"/>
      <c r="AP66" s="5"/>
      <c r="AQ66" s="6"/>
      <c r="AR66" s="5"/>
      <c r="AS66" s="5"/>
      <c r="AT66" s="16"/>
      <c r="AU66" s="13"/>
      <c r="AV66" s="66"/>
      <c r="AW66" s="28"/>
      <c r="AX66" s="66"/>
      <c r="AY66" s="66"/>
      <c r="AZ66" s="66"/>
      <c r="BA66" s="66"/>
      <c r="BB66" s="9"/>
      <c r="BC66" s="67"/>
      <c r="BD66" s="23"/>
      <c r="BE66" s="23"/>
      <c r="BF66" s="23"/>
      <c r="BG66" s="23"/>
      <c r="BH66" s="23"/>
      <c r="BI66" s="23"/>
      <c r="BJ66" s="23"/>
      <c r="BK66" s="23"/>
      <c r="BL66" s="23"/>
      <c r="BM66" s="24"/>
      <c r="BN66" s="25"/>
    </row>
    <row r="67" spans="1:66" ht="18.75" customHeight="1">
      <c r="A67" s="8">
        <v>62</v>
      </c>
      <c r="B67" s="89"/>
      <c r="C67" s="28"/>
      <c r="D67" s="61"/>
      <c r="E67" s="62"/>
      <c r="F67" s="28"/>
      <c r="G67" s="28"/>
      <c r="H67" s="28"/>
      <c r="I67" s="28"/>
      <c r="J67" s="63"/>
      <c r="K67" s="17"/>
      <c r="L67" s="30"/>
      <c r="M67" s="29"/>
      <c r="N67" s="10"/>
      <c r="O67" s="10"/>
      <c r="P67" s="20"/>
      <c r="Q67" s="21"/>
      <c r="R67" s="20"/>
      <c r="S67" s="21"/>
      <c r="T67" s="21"/>
      <c r="U67" s="5"/>
      <c r="V67" s="21"/>
      <c r="W67" s="65"/>
      <c r="X67" s="21"/>
      <c r="Y67" s="21"/>
      <c r="Z67" s="11"/>
      <c r="AA67" s="21"/>
      <c r="AB67" s="21"/>
      <c r="AC67" s="11"/>
      <c r="AD67" s="21"/>
      <c r="AE67" s="21"/>
      <c r="AF67" s="11"/>
      <c r="AG67" s="21"/>
      <c r="AH67" s="21"/>
      <c r="AI67" s="11"/>
      <c r="AJ67" s="21"/>
      <c r="AK67" s="21"/>
      <c r="AL67" s="11"/>
      <c r="AM67" s="11"/>
      <c r="AN67" s="6"/>
      <c r="AO67" s="5"/>
      <c r="AP67" s="5"/>
      <c r="AQ67" s="6"/>
      <c r="AR67" s="5"/>
      <c r="AS67" s="5"/>
      <c r="AT67" s="16"/>
      <c r="AU67" s="13"/>
      <c r="AV67" s="66"/>
      <c r="AW67" s="28"/>
      <c r="AX67" s="66"/>
      <c r="AY67" s="66"/>
      <c r="AZ67" s="66"/>
      <c r="BA67" s="66"/>
      <c r="BB67" s="9"/>
      <c r="BC67" s="67"/>
      <c r="BD67" s="23"/>
      <c r="BE67" s="23"/>
      <c r="BF67" s="23"/>
      <c r="BG67" s="23"/>
      <c r="BH67" s="23"/>
      <c r="BI67" s="23"/>
      <c r="BJ67" s="23"/>
      <c r="BK67" s="23"/>
      <c r="BL67" s="23"/>
      <c r="BM67" s="24"/>
      <c r="BN67" s="25"/>
    </row>
    <row r="68" spans="1:66" ht="18.75" customHeight="1">
      <c r="A68" s="8">
        <v>63</v>
      </c>
      <c r="B68" s="89"/>
      <c r="C68" s="28"/>
      <c r="D68" s="61"/>
      <c r="E68" s="62"/>
      <c r="F68" s="28"/>
      <c r="G68" s="28"/>
      <c r="H68" s="28"/>
      <c r="I68" s="28"/>
      <c r="J68" s="63"/>
      <c r="K68" s="17"/>
      <c r="L68" s="30"/>
      <c r="M68" s="29"/>
      <c r="N68" s="10"/>
      <c r="O68" s="10"/>
      <c r="P68" s="20"/>
      <c r="Q68" s="21"/>
      <c r="R68" s="20"/>
      <c r="S68" s="21"/>
      <c r="T68" s="21"/>
      <c r="U68" s="5"/>
      <c r="V68" s="21"/>
      <c r="W68" s="65"/>
      <c r="X68" s="21"/>
      <c r="Y68" s="21"/>
      <c r="Z68" s="11"/>
      <c r="AA68" s="21"/>
      <c r="AB68" s="21"/>
      <c r="AC68" s="11"/>
      <c r="AD68" s="21"/>
      <c r="AE68" s="21"/>
      <c r="AF68" s="11"/>
      <c r="AG68" s="21"/>
      <c r="AH68" s="21"/>
      <c r="AI68" s="11"/>
      <c r="AJ68" s="21"/>
      <c r="AK68" s="21"/>
      <c r="AL68" s="11"/>
      <c r="AM68" s="11"/>
      <c r="AN68" s="6"/>
      <c r="AO68" s="5"/>
      <c r="AP68" s="5"/>
      <c r="AQ68" s="6"/>
      <c r="AR68" s="5"/>
      <c r="AS68" s="5"/>
      <c r="AT68" s="16"/>
      <c r="AU68" s="13"/>
      <c r="AV68" s="66"/>
      <c r="AW68" s="28"/>
      <c r="AX68" s="66"/>
      <c r="AY68" s="66"/>
      <c r="AZ68" s="66"/>
      <c r="BA68" s="66"/>
      <c r="BB68" s="9"/>
      <c r="BC68" s="67"/>
      <c r="BD68" s="23"/>
      <c r="BE68" s="23"/>
      <c r="BF68" s="23"/>
      <c r="BG68" s="23"/>
      <c r="BH68" s="23"/>
      <c r="BI68" s="23"/>
      <c r="BJ68" s="23"/>
      <c r="BK68" s="23"/>
      <c r="BL68" s="23"/>
      <c r="BM68" s="24"/>
      <c r="BN68" s="25"/>
    </row>
    <row r="69" spans="1:66" ht="18.75" customHeight="1">
      <c r="A69" s="8">
        <v>64</v>
      </c>
      <c r="B69" s="89"/>
      <c r="C69" s="28"/>
      <c r="D69" s="61"/>
      <c r="E69" s="62"/>
      <c r="F69" s="28"/>
      <c r="G69" s="28"/>
      <c r="H69" s="28"/>
      <c r="I69" s="28"/>
      <c r="J69" s="63"/>
      <c r="K69" s="17"/>
      <c r="L69" s="30"/>
      <c r="M69" s="29"/>
      <c r="N69" s="10"/>
      <c r="O69" s="10"/>
      <c r="P69" s="20"/>
      <c r="Q69" s="21"/>
      <c r="R69" s="20"/>
      <c r="S69" s="21"/>
      <c r="T69" s="21"/>
      <c r="U69" s="5"/>
      <c r="V69" s="21"/>
      <c r="W69" s="65"/>
      <c r="X69" s="21"/>
      <c r="Y69" s="21"/>
      <c r="Z69" s="11"/>
      <c r="AA69" s="21"/>
      <c r="AB69" s="21"/>
      <c r="AC69" s="11"/>
      <c r="AD69" s="21"/>
      <c r="AE69" s="21"/>
      <c r="AF69" s="11"/>
      <c r="AG69" s="21"/>
      <c r="AH69" s="21"/>
      <c r="AI69" s="11"/>
      <c r="AJ69" s="21"/>
      <c r="AK69" s="21"/>
      <c r="AL69" s="11"/>
      <c r="AM69" s="11"/>
      <c r="AN69" s="6"/>
      <c r="AO69" s="5"/>
      <c r="AP69" s="5"/>
      <c r="AQ69" s="6"/>
      <c r="AR69" s="5"/>
      <c r="AS69" s="5"/>
      <c r="AT69" s="16"/>
      <c r="AU69" s="13"/>
      <c r="AV69" s="66"/>
      <c r="AW69" s="28"/>
      <c r="AX69" s="66"/>
      <c r="AY69" s="66"/>
      <c r="AZ69" s="66"/>
      <c r="BA69" s="66"/>
      <c r="BB69" s="9"/>
      <c r="BC69" s="67"/>
      <c r="BD69" s="23"/>
      <c r="BE69" s="23"/>
      <c r="BF69" s="23"/>
      <c r="BG69" s="23"/>
      <c r="BH69" s="23"/>
      <c r="BI69" s="23"/>
      <c r="BJ69" s="23"/>
      <c r="BK69" s="23"/>
      <c r="BL69" s="23"/>
      <c r="BM69" s="24"/>
      <c r="BN69" s="25"/>
    </row>
    <row r="70" spans="1:66" ht="18.75" customHeight="1">
      <c r="A70" s="8">
        <v>65</v>
      </c>
      <c r="B70" s="89"/>
      <c r="C70" s="28"/>
      <c r="D70" s="61"/>
      <c r="E70" s="62"/>
      <c r="F70" s="28"/>
      <c r="G70" s="28"/>
      <c r="H70" s="28"/>
      <c r="I70" s="28"/>
      <c r="J70" s="63"/>
      <c r="K70" s="17"/>
      <c r="L70" s="30"/>
      <c r="M70" s="29"/>
      <c r="N70" s="10"/>
      <c r="O70" s="10"/>
      <c r="P70" s="20"/>
      <c r="Q70" s="21"/>
      <c r="R70" s="20"/>
      <c r="S70" s="21"/>
      <c r="T70" s="21"/>
      <c r="U70" s="5"/>
      <c r="V70" s="21"/>
      <c r="W70" s="65"/>
      <c r="X70" s="21"/>
      <c r="Y70" s="21"/>
      <c r="Z70" s="11"/>
      <c r="AA70" s="21"/>
      <c r="AB70" s="21"/>
      <c r="AC70" s="11"/>
      <c r="AD70" s="21"/>
      <c r="AE70" s="21"/>
      <c r="AF70" s="11"/>
      <c r="AG70" s="21"/>
      <c r="AH70" s="21"/>
      <c r="AI70" s="11"/>
      <c r="AJ70" s="21"/>
      <c r="AK70" s="21"/>
      <c r="AL70" s="11"/>
      <c r="AM70" s="11"/>
      <c r="AN70" s="6"/>
      <c r="AO70" s="5"/>
      <c r="AP70" s="5"/>
      <c r="AQ70" s="6"/>
      <c r="AR70" s="5"/>
      <c r="AS70" s="5"/>
      <c r="AT70" s="16"/>
      <c r="AU70" s="13"/>
      <c r="AV70" s="66"/>
      <c r="AW70" s="28"/>
      <c r="AX70" s="66"/>
      <c r="AY70" s="66"/>
      <c r="AZ70" s="66"/>
      <c r="BA70" s="66"/>
      <c r="BB70" s="9"/>
      <c r="BC70" s="67"/>
      <c r="BD70" s="23"/>
      <c r="BE70" s="23"/>
      <c r="BF70" s="23"/>
      <c r="BG70" s="23"/>
      <c r="BH70" s="23"/>
      <c r="BI70" s="23"/>
      <c r="BJ70" s="23"/>
      <c r="BK70" s="23"/>
      <c r="BL70" s="23"/>
      <c r="BM70" s="24"/>
      <c r="BN70" s="25"/>
    </row>
    <row r="71" spans="1:66" ht="18.75" customHeight="1">
      <c r="A71" s="8">
        <v>66</v>
      </c>
      <c r="B71" s="89"/>
      <c r="C71" s="28"/>
      <c r="D71" s="61"/>
      <c r="E71" s="62"/>
      <c r="F71" s="28"/>
      <c r="G71" s="28"/>
      <c r="H71" s="28"/>
      <c r="I71" s="28"/>
      <c r="J71" s="63"/>
      <c r="K71" s="17"/>
      <c r="L71" s="30"/>
      <c r="M71" s="29"/>
      <c r="N71" s="10"/>
      <c r="O71" s="10"/>
      <c r="P71" s="20"/>
      <c r="Q71" s="21"/>
      <c r="R71" s="20"/>
      <c r="S71" s="21"/>
      <c r="T71" s="21"/>
      <c r="U71" s="5"/>
      <c r="V71" s="21"/>
      <c r="W71" s="65"/>
      <c r="X71" s="21"/>
      <c r="Y71" s="21"/>
      <c r="Z71" s="11"/>
      <c r="AA71" s="21"/>
      <c r="AB71" s="21"/>
      <c r="AC71" s="11"/>
      <c r="AD71" s="21"/>
      <c r="AE71" s="21"/>
      <c r="AF71" s="11"/>
      <c r="AG71" s="21"/>
      <c r="AH71" s="21"/>
      <c r="AI71" s="11"/>
      <c r="AJ71" s="21"/>
      <c r="AK71" s="21"/>
      <c r="AL71" s="11"/>
      <c r="AM71" s="11"/>
      <c r="AN71" s="6"/>
      <c r="AO71" s="5"/>
      <c r="AP71" s="5"/>
      <c r="AQ71" s="6"/>
      <c r="AR71" s="5"/>
      <c r="AS71" s="5"/>
      <c r="AT71" s="16"/>
      <c r="AU71" s="13"/>
      <c r="AV71" s="66"/>
      <c r="AW71" s="28"/>
      <c r="AX71" s="66"/>
      <c r="AY71" s="66"/>
      <c r="AZ71" s="66"/>
      <c r="BA71" s="66"/>
      <c r="BB71" s="9"/>
      <c r="BC71" s="67"/>
      <c r="BD71" s="23"/>
      <c r="BE71" s="23"/>
      <c r="BF71" s="23"/>
      <c r="BG71" s="23"/>
      <c r="BH71" s="23"/>
      <c r="BI71" s="23"/>
      <c r="BJ71" s="23"/>
      <c r="BK71" s="23"/>
      <c r="BL71" s="23"/>
      <c r="BM71" s="24"/>
      <c r="BN71" s="25"/>
    </row>
    <row r="72" spans="1:66" ht="18.75" customHeight="1">
      <c r="A72" s="8">
        <v>67</v>
      </c>
      <c r="B72" s="89"/>
      <c r="C72" s="28"/>
      <c r="D72" s="61"/>
      <c r="E72" s="62"/>
      <c r="F72" s="28"/>
      <c r="G72" s="28"/>
      <c r="H72" s="28"/>
      <c r="I72" s="28"/>
      <c r="J72" s="63"/>
      <c r="K72" s="17"/>
      <c r="L72" s="30"/>
      <c r="M72" s="29"/>
      <c r="N72" s="10"/>
      <c r="O72" s="10"/>
      <c r="P72" s="20"/>
      <c r="Q72" s="21"/>
      <c r="R72" s="20"/>
      <c r="S72" s="21"/>
      <c r="T72" s="21"/>
      <c r="U72" s="5"/>
      <c r="V72" s="21"/>
      <c r="W72" s="65"/>
      <c r="X72" s="21"/>
      <c r="Y72" s="21"/>
      <c r="Z72" s="11"/>
      <c r="AA72" s="21"/>
      <c r="AB72" s="21"/>
      <c r="AC72" s="11"/>
      <c r="AD72" s="21"/>
      <c r="AE72" s="21"/>
      <c r="AF72" s="11"/>
      <c r="AG72" s="21"/>
      <c r="AH72" s="21"/>
      <c r="AI72" s="11"/>
      <c r="AJ72" s="21"/>
      <c r="AK72" s="21"/>
      <c r="AL72" s="11"/>
      <c r="AM72" s="11"/>
      <c r="AN72" s="6"/>
      <c r="AO72" s="5"/>
      <c r="AP72" s="5"/>
      <c r="AQ72" s="6"/>
      <c r="AR72" s="5"/>
      <c r="AS72" s="5"/>
      <c r="AT72" s="16"/>
      <c r="AU72" s="13"/>
      <c r="AV72" s="66"/>
      <c r="AW72" s="28"/>
      <c r="AX72" s="66"/>
      <c r="AY72" s="66"/>
      <c r="AZ72" s="66"/>
      <c r="BA72" s="66"/>
      <c r="BB72" s="9"/>
      <c r="BC72" s="67"/>
      <c r="BD72" s="23"/>
      <c r="BE72" s="23"/>
      <c r="BF72" s="23"/>
      <c r="BG72" s="23"/>
      <c r="BH72" s="23"/>
      <c r="BI72" s="23"/>
      <c r="BJ72" s="23"/>
      <c r="BK72" s="23"/>
      <c r="BL72" s="23"/>
      <c r="BM72" s="24"/>
      <c r="BN72" s="25"/>
    </row>
    <row r="73" spans="1:66" ht="18.75" customHeight="1">
      <c r="A73" s="8">
        <v>68</v>
      </c>
      <c r="B73" s="89"/>
      <c r="C73" s="28"/>
      <c r="D73" s="61"/>
      <c r="E73" s="62"/>
      <c r="F73" s="28"/>
      <c r="G73" s="28"/>
      <c r="H73" s="28"/>
      <c r="I73" s="28"/>
      <c r="J73" s="63"/>
      <c r="K73" s="17"/>
      <c r="L73" s="30"/>
      <c r="M73" s="29"/>
      <c r="N73" s="10"/>
      <c r="O73" s="10"/>
      <c r="P73" s="20"/>
      <c r="Q73" s="21"/>
      <c r="R73" s="20"/>
      <c r="S73" s="21"/>
      <c r="T73" s="21"/>
      <c r="U73" s="5"/>
      <c r="V73" s="21"/>
      <c r="W73" s="65"/>
      <c r="X73" s="21"/>
      <c r="Y73" s="21"/>
      <c r="Z73" s="11"/>
      <c r="AA73" s="21"/>
      <c r="AB73" s="21"/>
      <c r="AC73" s="11"/>
      <c r="AD73" s="21"/>
      <c r="AE73" s="21"/>
      <c r="AF73" s="11"/>
      <c r="AG73" s="21"/>
      <c r="AH73" s="21"/>
      <c r="AI73" s="11"/>
      <c r="AJ73" s="21"/>
      <c r="AK73" s="21"/>
      <c r="AL73" s="11"/>
      <c r="AM73" s="11"/>
      <c r="AN73" s="6"/>
      <c r="AO73" s="5"/>
      <c r="AP73" s="5"/>
      <c r="AQ73" s="6"/>
      <c r="AR73" s="5"/>
      <c r="AS73" s="5"/>
      <c r="AT73" s="16"/>
      <c r="AU73" s="13"/>
      <c r="AV73" s="66"/>
      <c r="AW73" s="28"/>
      <c r="AX73" s="66"/>
      <c r="AY73" s="66"/>
      <c r="AZ73" s="66"/>
      <c r="BA73" s="66"/>
      <c r="BB73" s="9"/>
      <c r="BC73" s="67"/>
      <c r="BD73" s="23"/>
      <c r="BE73" s="23"/>
      <c r="BF73" s="23"/>
      <c r="BG73" s="23"/>
      <c r="BH73" s="23"/>
      <c r="BI73" s="23"/>
      <c r="BJ73" s="23"/>
      <c r="BK73" s="23"/>
      <c r="BL73" s="23"/>
      <c r="BM73" s="24"/>
      <c r="BN73" s="25"/>
    </row>
    <row r="74" spans="1:66" ht="18.75" customHeight="1">
      <c r="A74" s="8">
        <v>69</v>
      </c>
      <c r="B74" s="89"/>
      <c r="C74" s="28"/>
      <c r="D74" s="61"/>
      <c r="E74" s="62"/>
      <c r="F74" s="28"/>
      <c r="G74" s="28"/>
      <c r="H74" s="28"/>
      <c r="I74" s="28"/>
      <c r="J74" s="63"/>
      <c r="K74" s="17"/>
      <c r="L74" s="30"/>
      <c r="M74" s="29"/>
      <c r="N74" s="10"/>
      <c r="O74" s="10"/>
      <c r="P74" s="20"/>
      <c r="Q74" s="21"/>
      <c r="R74" s="20"/>
      <c r="S74" s="21"/>
      <c r="T74" s="21"/>
      <c r="U74" s="5"/>
      <c r="V74" s="21"/>
      <c r="W74" s="65"/>
      <c r="X74" s="21"/>
      <c r="Y74" s="21"/>
      <c r="Z74" s="11"/>
      <c r="AA74" s="21"/>
      <c r="AB74" s="21"/>
      <c r="AC74" s="11"/>
      <c r="AD74" s="21"/>
      <c r="AE74" s="21"/>
      <c r="AF74" s="11"/>
      <c r="AG74" s="21"/>
      <c r="AH74" s="21"/>
      <c r="AI74" s="11"/>
      <c r="AJ74" s="21"/>
      <c r="AK74" s="21"/>
      <c r="AL74" s="11"/>
      <c r="AM74" s="11"/>
      <c r="AN74" s="6"/>
      <c r="AO74" s="5"/>
      <c r="AP74" s="5"/>
      <c r="AQ74" s="6"/>
      <c r="AR74" s="5"/>
      <c r="AS74" s="5"/>
      <c r="AT74" s="16"/>
      <c r="AU74" s="13"/>
      <c r="AV74" s="66"/>
      <c r="AW74" s="28"/>
      <c r="AX74" s="66"/>
      <c r="AY74" s="66"/>
      <c r="AZ74" s="66"/>
      <c r="BA74" s="66"/>
      <c r="BB74" s="9"/>
      <c r="BC74" s="67"/>
      <c r="BD74" s="23"/>
      <c r="BE74" s="23"/>
      <c r="BF74" s="23"/>
      <c r="BG74" s="23"/>
      <c r="BH74" s="23"/>
      <c r="BI74" s="23"/>
      <c r="BJ74" s="23"/>
      <c r="BK74" s="23"/>
      <c r="BL74" s="23"/>
      <c r="BM74" s="25"/>
      <c r="BN74" s="25"/>
    </row>
    <row r="75" spans="1:66" ht="18.75" customHeight="1">
      <c r="A75" s="8">
        <v>70</v>
      </c>
      <c r="B75" s="89"/>
      <c r="C75" s="28"/>
      <c r="D75" s="61"/>
      <c r="E75" s="62"/>
      <c r="F75" s="28"/>
      <c r="G75" s="28"/>
      <c r="H75" s="28"/>
      <c r="I75" s="28"/>
      <c r="J75" s="63"/>
      <c r="K75" s="17"/>
      <c r="L75" s="30"/>
      <c r="M75" s="29"/>
      <c r="N75" s="10"/>
      <c r="O75" s="10"/>
      <c r="P75" s="20"/>
      <c r="Q75" s="21"/>
      <c r="R75" s="20"/>
      <c r="S75" s="21"/>
      <c r="T75" s="21"/>
      <c r="U75" s="5"/>
      <c r="V75" s="21"/>
      <c r="W75" s="65"/>
      <c r="X75" s="21"/>
      <c r="Y75" s="21"/>
      <c r="Z75" s="11"/>
      <c r="AA75" s="21"/>
      <c r="AB75" s="21"/>
      <c r="AC75" s="11"/>
      <c r="AD75" s="21"/>
      <c r="AE75" s="21"/>
      <c r="AF75" s="11"/>
      <c r="AG75" s="21"/>
      <c r="AH75" s="21"/>
      <c r="AI75" s="11"/>
      <c r="AJ75" s="21"/>
      <c r="AK75" s="21"/>
      <c r="AL75" s="11"/>
      <c r="AM75" s="11"/>
      <c r="AN75" s="6"/>
      <c r="AO75" s="5"/>
      <c r="AP75" s="5"/>
      <c r="AQ75" s="6"/>
      <c r="AR75" s="5"/>
      <c r="AS75" s="5"/>
      <c r="AT75" s="16"/>
      <c r="AU75" s="13"/>
      <c r="AV75" s="66"/>
      <c r="AW75" s="28"/>
      <c r="AX75" s="66"/>
      <c r="AY75" s="66"/>
      <c r="AZ75" s="66"/>
      <c r="BA75" s="66"/>
      <c r="BB75" s="9"/>
      <c r="BC75" s="67"/>
      <c r="BD75" s="23"/>
      <c r="BE75" s="23"/>
      <c r="BF75" s="23"/>
      <c r="BG75" s="23"/>
      <c r="BH75" s="23"/>
      <c r="BI75" s="23"/>
      <c r="BJ75" s="23"/>
      <c r="BK75" s="23"/>
      <c r="BL75" s="23"/>
      <c r="BM75" s="24"/>
      <c r="BN75" s="25"/>
    </row>
    <row r="76" spans="1:66" ht="18.75" customHeight="1">
      <c r="A76" s="8">
        <v>71</v>
      </c>
      <c r="B76" s="89"/>
      <c r="C76" s="28"/>
      <c r="D76" s="61"/>
      <c r="E76" s="62"/>
      <c r="F76" s="28"/>
      <c r="G76" s="28"/>
      <c r="H76" s="28"/>
      <c r="I76" s="28"/>
      <c r="J76" s="63"/>
      <c r="K76" s="17"/>
      <c r="L76" s="30"/>
      <c r="M76" s="29"/>
      <c r="N76" s="10"/>
      <c r="O76" s="10"/>
      <c r="P76" s="20"/>
      <c r="Q76" s="21"/>
      <c r="R76" s="20"/>
      <c r="S76" s="21"/>
      <c r="T76" s="21"/>
      <c r="U76" s="5"/>
      <c r="V76" s="21"/>
      <c r="W76" s="65"/>
      <c r="X76" s="21"/>
      <c r="Y76" s="21"/>
      <c r="Z76" s="11"/>
      <c r="AA76" s="21"/>
      <c r="AB76" s="21"/>
      <c r="AC76" s="11"/>
      <c r="AD76" s="21"/>
      <c r="AE76" s="21"/>
      <c r="AF76" s="11"/>
      <c r="AG76" s="21"/>
      <c r="AH76" s="21"/>
      <c r="AI76" s="11"/>
      <c r="AJ76" s="21"/>
      <c r="AK76" s="21"/>
      <c r="AL76" s="11"/>
      <c r="AM76" s="11"/>
      <c r="AN76" s="6"/>
      <c r="AO76" s="5"/>
      <c r="AP76" s="5"/>
      <c r="AQ76" s="6"/>
      <c r="AR76" s="5"/>
      <c r="AS76" s="5"/>
      <c r="AT76" s="16"/>
      <c r="AU76" s="13"/>
      <c r="AV76" s="66"/>
      <c r="AW76" s="28"/>
      <c r="AX76" s="66"/>
      <c r="AY76" s="66"/>
      <c r="AZ76" s="66"/>
      <c r="BA76" s="66"/>
      <c r="BB76" s="9"/>
      <c r="BC76" s="67"/>
      <c r="BD76" s="23"/>
      <c r="BE76" s="23"/>
      <c r="BF76" s="23"/>
      <c r="BG76" s="23"/>
      <c r="BH76" s="23"/>
      <c r="BI76" s="23"/>
      <c r="BJ76" s="23"/>
      <c r="BK76" s="23"/>
      <c r="BL76" s="23"/>
      <c r="BM76" s="24"/>
      <c r="BN76" s="25"/>
    </row>
    <row r="77" spans="1:66" ht="18.75" customHeight="1">
      <c r="A77" s="8">
        <v>72</v>
      </c>
      <c r="B77" s="89"/>
      <c r="C77" s="28"/>
      <c r="D77" s="61"/>
      <c r="E77" s="62"/>
      <c r="F77" s="28"/>
      <c r="G77" s="28"/>
      <c r="H77" s="28"/>
      <c r="I77" s="28"/>
      <c r="J77" s="63"/>
      <c r="K77" s="17"/>
      <c r="L77" s="30"/>
      <c r="M77" s="29"/>
      <c r="N77" s="10"/>
      <c r="O77" s="10"/>
      <c r="P77" s="20"/>
      <c r="Q77" s="21"/>
      <c r="R77" s="20"/>
      <c r="S77" s="21"/>
      <c r="T77" s="21"/>
      <c r="U77" s="5"/>
      <c r="V77" s="21"/>
      <c r="W77" s="65"/>
      <c r="X77" s="21"/>
      <c r="Y77" s="21"/>
      <c r="Z77" s="11"/>
      <c r="AA77" s="21"/>
      <c r="AB77" s="21"/>
      <c r="AC77" s="11"/>
      <c r="AD77" s="21"/>
      <c r="AE77" s="21"/>
      <c r="AF77" s="11"/>
      <c r="AG77" s="21"/>
      <c r="AH77" s="21"/>
      <c r="AI77" s="11"/>
      <c r="AJ77" s="21"/>
      <c r="AK77" s="21"/>
      <c r="AL77" s="11"/>
      <c r="AM77" s="11"/>
      <c r="AN77" s="6"/>
      <c r="AO77" s="5"/>
      <c r="AP77" s="5"/>
      <c r="AQ77" s="6"/>
      <c r="AR77" s="5"/>
      <c r="AS77" s="5"/>
      <c r="AT77" s="16"/>
      <c r="AU77" s="13"/>
      <c r="AV77" s="66"/>
      <c r="AW77" s="28"/>
      <c r="AX77" s="66"/>
      <c r="AY77" s="66"/>
      <c r="AZ77" s="66"/>
      <c r="BA77" s="66"/>
      <c r="BB77" s="9"/>
      <c r="BC77" s="67"/>
      <c r="BD77" s="23"/>
      <c r="BE77" s="23"/>
      <c r="BF77" s="23"/>
      <c r="BG77" s="23"/>
      <c r="BH77" s="23"/>
      <c r="BI77" s="23"/>
      <c r="BJ77" s="23"/>
      <c r="BK77" s="23"/>
      <c r="BL77" s="23"/>
      <c r="BM77" s="24"/>
      <c r="BN77" s="25"/>
    </row>
    <row r="78" spans="1:66" ht="18.75" customHeight="1">
      <c r="A78" s="8">
        <v>73</v>
      </c>
      <c r="B78" s="89"/>
      <c r="C78" s="28"/>
      <c r="D78" s="61"/>
      <c r="E78" s="62"/>
      <c r="F78" s="28"/>
      <c r="G78" s="28"/>
      <c r="H78" s="28"/>
      <c r="I78" s="28"/>
      <c r="J78" s="63"/>
      <c r="K78" s="17"/>
      <c r="L78" s="30"/>
      <c r="M78" s="29"/>
      <c r="N78" s="10"/>
      <c r="O78" s="10"/>
      <c r="P78" s="20"/>
      <c r="Q78" s="21"/>
      <c r="R78" s="20"/>
      <c r="S78" s="21"/>
      <c r="T78" s="21"/>
      <c r="U78" s="5"/>
      <c r="V78" s="21"/>
      <c r="W78" s="65"/>
      <c r="X78" s="21"/>
      <c r="Y78" s="21"/>
      <c r="Z78" s="11"/>
      <c r="AA78" s="21"/>
      <c r="AB78" s="21"/>
      <c r="AC78" s="11"/>
      <c r="AD78" s="21"/>
      <c r="AE78" s="21"/>
      <c r="AF78" s="11"/>
      <c r="AG78" s="21"/>
      <c r="AH78" s="21"/>
      <c r="AI78" s="11"/>
      <c r="AJ78" s="21"/>
      <c r="AK78" s="21"/>
      <c r="AL78" s="11"/>
      <c r="AM78" s="11"/>
      <c r="AN78" s="6"/>
      <c r="AO78" s="5"/>
      <c r="AP78" s="5"/>
      <c r="AQ78" s="6"/>
      <c r="AR78" s="5"/>
      <c r="AS78" s="5"/>
      <c r="AT78" s="16"/>
      <c r="AU78" s="13"/>
      <c r="AV78" s="66"/>
      <c r="AW78" s="28"/>
      <c r="AX78" s="66"/>
      <c r="AY78" s="66"/>
      <c r="AZ78" s="66"/>
      <c r="BA78" s="66"/>
      <c r="BB78" s="9"/>
      <c r="BC78" s="67"/>
      <c r="BD78" s="23"/>
      <c r="BE78" s="23"/>
      <c r="BF78" s="23"/>
      <c r="BG78" s="23"/>
      <c r="BH78" s="23"/>
      <c r="BI78" s="23"/>
      <c r="BJ78" s="23"/>
      <c r="BK78" s="23"/>
      <c r="BL78" s="23"/>
      <c r="BM78" s="24"/>
      <c r="BN78" s="25"/>
    </row>
    <row r="79" spans="1:66" ht="18.75" customHeight="1">
      <c r="A79" s="8">
        <v>74</v>
      </c>
      <c r="B79" s="89"/>
      <c r="C79" s="28"/>
      <c r="D79" s="61"/>
      <c r="E79" s="62"/>
      <c r="F79" s="28"/>
      <c r="G79" s="28"/>
      <c r="H79" s="28"/>
      <c r="I79" s="28"/>
      <c r="J79" s="63"/>
      <c r="K79" s="17"/>
      <c r="L79" s="30"/>
      <c r="M79" s="29"/>
      <c r="N79" s="10"/>
      <c r="O79" s="10"/>
      <c r="P79" s="20"/>
      <c r="Q79" s="21"/>
      <c r="R79" s="20"/>
      <c r="S79" s="21"/>
      <c r="T79" s="21"/>
      <c r="U79" s="5"/>
      <c r="V79" s="21"/>
      <c r="W79" s="65"/>
      <c r="X79" s="21"/>
      <c r="Y79" s="21"/>
      <c r="Z79" s="11"/>
      <c r="AA79" s="21"/>
      <c r="AB79" s="21"/>
      <c r="AC79" s="11"/>
      <c r="AD79" s="21"/>
      <c r="AE79" s="21"/>
      <c r="AF79" s="11"/>
      <c r="AG79" s="21"/>
      <c r="AH79" s="21"/>
      <c r="AI79" s="11"/>
      <c r="AJ79" s="21"/>
      <c r="AK79" s="21"/>
      <c r="AL79" s="11"/>
      <c r="AM79" s="11"/>
      <c r="AN79" s="6"/>
      <c r="AO79" s="5"/>
      <c r="AP79" s="5"/>
      <c r="AQ79" s="6"/>
      <c r="AR79" s="5"/>
      <c r="AS79" s="5"/>
      <c r="AT79" s="16"/>
      <c r="AU79" s="13"/>
      <c r="AV79" s="66"/>
      <c r="AW79" s="28"/>
      <c r="AX79" s="66"/>
      <c r="AY79" s="66"/>
      <c r="AZ79" s="66"/>
      <c r="BA79" s="66"/>
      <c r="BB79" s="9"/>
      <c r="BC79" s="67"/>
      <c r="BD79" s="23"/>
      <c r="BE79" s="23"/>
      <c r="BF79" s="23"/>
      <c r="BG79" s="23"/>
      <c r="BH79" s="23"/>
      <c r="BI79" s="23"/>
      <c r="BJ79" s="23"/>
      <c r="BK79" s="23"/>
      <c r="BL79" s="23"/>
      <c r="BM79" s="24"/>
      <c r="BN79" s="25"/>
    </row>
    <row r="80" spans="1:66" ht="18.75" customHeight="1">
      <c r="A80" s="8">
        <v>75</v>
      </c>
      <c r="B80" s="89"/>
      <c r="C80" s="28"/>
      <c r="D80" s="61"/>
      <c r="E80" s="62"/>
      <c r="F80" s="28"/>
      <c r="G80" s="28"/>
      <c r="H80" s="28"/>
      <c r="I80" s="28"/>
      <c r="J80" s="63"/>
      <c r="K80" s="17"/>
      <c r="L80" s="30"/>
      <c r="M80" s="29"/>
      <c r="N80" s="10"/>
      <c r="O80" s="10"/>
      <c r="P80" s="20"/>
      <c r="Q80" s="21"/>
      <c r="R80" s="20"/>
      <c r="S80" s="21"/>
      <c r="T80" s="21"/>
      <c r="U80" s="5"/>
      <c r="V80" s="21"/>
      <c r="W80" s="65"/>
      <c r="X80" s="21"/>
      <c r="Y80" s="21"/>
      <c r="Z80" s="11"/>
      <c r="AA80" s="21"/>
      <c r="AB80" s="21"/>
      <c r="AC80" s="11"/>
      <c r="AD80" s="21"/>
      <c r="AE80" s="21"/>
      <c r="AF80" s="11"/>
      <c r="AG80" s="21"/>
      <c r="AH80" s="21"/>
      <c r="AI80" s="11"/>
      <c r="AJ80" s="21"/>
      <c r="AK80" s="21"/>
      <c r="AL80" s="11"/>
      <c r="AM80" s="11"/>
      <c r="AN80" s="6"/>
      <c r="AO80" s="5"/>
      <c r="AP80" s="5"/>
      <c r="AQ80" s="6"/>
      <c r="AR80" s="5"/>
      <c r="AS80" s="5"/>
      <c r="AT80" s="16"/>
      <c r="AU80" s="13"/>
      <c r="AV80" s="66"/>
      <c r="AW80" s="28"/>
      <c r="AX80" s="66"/>
      <c r="AY80" s="66"/>
      <c r="AZ80" s="66"/>
      <c r="BA80" s="66"/>
      <c r="BB80" s="9"/>
      <c r="BC80" s="67"/>
      <c r="BD80" s="23"/>
      <c r="BE80" s="23"/>
      <c r="BF80" s="23"/>
      <c r="BG80" s="23"/>
      <c r="BH80" s="23"/>
      <c r="BI80" s="23"/>
      <c r="BJ80" s="23"/>
      <c r="BK80" s="23"/>
      <c r="BL80" s="23"/>
      <c r="BM80" s="25"/>
      <c r="BN80" s="25"/>
    </row>
    <row r="81" spans="1:66" ht="18.75" customHeight="1">
      <c r="A81" s="8">
        <v>76</v>
      </c>
      <c r="B81" s="89"/>
      <c r="C81" s="28"/>
      <c r="D81" s="61"/>
      <c r="E81" s="62"/>
      <c r="F81" s="28"/>
      <c r="G81" s="28"/>
      <c r="H81" s="28"/>
      <c r="I81" s="28"/>
      <c r="J81" s="63"/>
      <c r="K81" s="17"/>
      <c r="L81" s="30"/>
      <c r="M81" s="29"/>
      <c r="N81" s="10"/>
      <c r="O81" s="10"/>
      <c r="P81" s="20"/>
      <c r="Q81" s="21"/>
      <c r="R81" s="20"/>
      <c r="S81" s="21"/>
      <c r="T81" s="21"/>
      <c r="U81" s="5"/>
      <c r="V81" s="21"/>
      <c r="W81" s="65"/>
      <c r="X81" s="21"/>
      <c r="Y81" s="21"/>
      <c r="Z81" s="11"/>
      <c r="AA81" s="21"/>
      <c r="AB81" s="21"/>
      <c r="AC81" s="11"/>
      <c r="AD81" s="21"/>
      <c r="AE81" s="21"/>
      <c r="AF81" s="11"/>
      <c r="AG81" s="21"/>
      <c r="AH81" s="21"/>
      <c r="AI81" s="11"/>
      <c r="AJ81" s="21"/>
      <c r="AK81" s="21"/>
      <c r="AL81" s="11"/>
      <c r="AM81" s="11"/>
      <c r="AN81" s="6"/>
      <c r="AO81" s="5"/>
      <c r="AP81" s="5"/>
      <c r="AQ81" s="6"/>
      <c r="AR81" s="5"/>
      <c r="AS81" s="5"/>
      <c r="AT81" s="16"/>
      <c r="AU81" s="13"/>
      <c r="AV81" s="66"/>
      <c r="AW81" s="28"/>
      <c r="AX81" s="66"/>
      <c r="AY81" s="66"/>
      <c r="AZ81" s="66"/>
      <c r="BA81" s="66"/>
      <c r="BB81" s="9"/>
      <c r="BC81" s="67"/>
      <c r="BD81" s="23"/>
      <c r="BE81" s="23"/>
      <c r="BF81" s="23"/>
      <c r="BG81" s="23"/>
      <c r="BH81" s="23"/>
      <c r="BI81" s="23"/>
      <c r="BJ81" s="23"/>
      <c r="BK81" s="23"/>
      <c r="BL81" s="23"/>
      <c r="BM81" s="24"/>
      <c r="BN81" s="25"/>
    </row>
    <row r="82" spans="1:66" ht="18.75" customHeight="1">
      <c r="A82" s="8">
        <v>77</v>
      </c>
      <c r="B82" s="89"/>
      <c r="C82" s="28"/>
      <c r="D82" s="61"/>
      <c r="E82" s="62"/>
      <c r="F82" s="28"/>
      <c r="G82" s="28"/>
      <c r="H82" s="28"/>
      <c r="I82" s="28"/>
      <c r="J82" s="63"/>
      <c r="K82" s="17"/>
      <c r="L82" s="30"/>
      <c r="M82" s="29"/>
      <c r="N82" s="10"/>
      <c r="O82" s="10"/>
      <c r="P82" s="20"/>
      <c r="Q82" s="21"/>
      <c r="R82" s="20"/>
      <c r="S82" s="21"/>
      <c r="T82" s="21"/>
      <c r="U82" s="5"/>
      <c r="V82" s="21"/>
      <c r="W82" s="65"/>
      <c r="X82" s="21"/>
      <c r="Y82" s="21"/>
      <c r="Z82" s="11"/>
      <c r="AA82" s="21"/>
      <c r="AB82" s="21"/>
      <c r="AC82" s="11"/>
      <c r="AD82" s="21"/>
      <c r="AE82" s="21"/>
      <c r="AF82" s="11"/>
      <c r="AG82" s="21"/>
      <c r="AH82" s="21"/>
      <c r="AI82" s="11"/>
      <c r="AJ82" s="21"/>
      <c r="AK82" s="21"/>
      <c r="AL82" s="11"/>
      <c r="AM82" s="11"/>
      <c r="AN82" s="6"/>
      <c r="AO82" s="5"/>
      <c r="AP82" s="5"/>
      <c r="AQ82" s="6"/>
      <c r="AR82" s="5"/>
      <c r="AS82" s="5"/>
      <c r="AT82" s="16"/>
      <c r="AU82" s="13"/>
      <c r="AV82" s="66"/>
      <c r="AW82" s="28"/>
      <c r="AX82" s="66"/>
      <c r="AY82" s="66"/>
      <c r="AZ82" s="66"/>
      <c r="BA82" s="66"/>
      <c r="BB82" s="9"/>
      <c r="BC82" s="67"/>
      <c r="BD82" s="23"/>
      <c r="BE82" s="23"/>
      <c r="BF82" s="23"/>
      <c r="BG82" s="23"/>
      <c r="BH82" s="23"/>
      <c r="BI82" s="23"/>
      <c r="BJ82" s="23"/>
      <c r="BK82" s="23"/>
      <c r="BL82" s="23"/>
      <c r="BM82" s="24"/>
      <c r="BN82" s="25"/>
    </row>
    <row r="83" spans="1:66" ht="18.75" customHeight="1">
      <c r="A83" s="8">
        <v>78</v>
      </c>
      <c r="B83" s="89"/>
      <c r="C83" s="28"/>
      <c r="D83" s="61"/>
      <c r="E83" s="62"/>
      <c r="F83" s="28"/>
      <c r="G83" s="28"/>
      <c r="H83" s="28"/>
      <c r="I83" s="28"/>
      <c r="J83" s="63"/>
      <c r="K83" s="17"/>
      <c r="L83" s="30"/>
      <c r="M83" s="29"/>
      <c r="N83" s="10"/>
      <c r="O83" s="10"/>
      <c r="P83" s="20"/>
      <c r="Q83" s="21"/>
      <c r="R83" s="20"/>
      <c r="S83" s="21"/>
      <c r="T83" s="21"/>
      <c r="U83" s="5"/>
      <c r="V83" s="21"/>
      <c r="W83" s="65"/>
      <c r="X83" s="21"/>
      <c r="Y83" s="21"/>
      <c r="Z83" s="11"/>
      <c r="AA83" s="21"/>
      <c r="AB83" s="21"/>
      <c r="AC83" s="11"/>
      <c r="AD83" s="21"/>
      <c r="AE83" s="21"/>
      <c r="AF83" s="11"/>
      <c r="AG83" s="21"/>
      <c r="AH83" s="21"/>
      <c r="AI83" s="11"/>
      <c r="AJ83" s="21"/>
      <c r="AK83" s="21"/>
      <c r="AL83" s="11"/>
      <c r="AM83" s="11"/>
      <c r="AN83" s="6"/>
      <c r="AO83" s="5"/>
      <c r="AP83" s="5"/>
      <c r="AQ83" s="6"/>
      <c r="AR83" s="5"/>
      <c r="AS83" s="5"/>
      <c r="AT83" s="16"/>
      <c r="AU83" s="13"/>
      <c r="AV83" s="66"/>
      <c r="AW83" s="28"/>
      <c r="AX83" s="66"/>
      <c r="AY83" s="66"/>
      <c r="AZ83" s="66"/>
      <c r="BA83" s="66"/>
      <c r="BB83" s="9"/>
      <c r="BC83" s="67"/>
      <c r="BD83" s="23"/>
      <c r="BE83" s="23"/>
      <c r="BF83" s="23"/>
      <c r="BG83" s="23"/>
      <c r="BH83" s="23"/>
      <c r="BI83" s="23"/>
      <c r="BJ83" s="23"/>
      <c r="BK83" s="23"/>
      <c r="BL83" s="23"/>
      <c r="BM83" s="24"/>
      <c r="BN83" s="25"/>
    </row>
    <row r="84" spans="1:66" ht="18.75" customHeight="1">
      <c r="A84" s="8">
        <v>79</v>
      </c>
      <c r="B84" s="89"/>
      <c r="C84" s="28"/>
      <c r="D84" s="61"/>
      <c r="E84" s="62"/>
      <c r="F84" s="28"/>
      <c r="G84" s="28"/>
      <c r="H84" s="28"/>
      <c r="I84" s="28"/>
      <c r="J84" s="63"/>
      <c r="K84" s="17"/>
      <c r="L84" s="30"/>
      <c r="M84" s="29"/>
      <c r="N84" s="10"/>
      <c r="O84" s="10"/>
      <c r="P84" s="20"/>
      <c r="Q84" s="21"/>
      <c r="R84" s="20"/>
      <c r="S84" s="21"/>
      <c r="T84" s="21"/>
      <c r="U84" s="5"/>
      <c r="V84" s="21"/>
      <c r="W84" s="65"/>
      <c r="X84" s="21"/>
      <c r="Y84" s="21"/>
      <c r="Z84" s="11"/>
      <c r="AA84" s="21"/>
      <c r="AB84" s="21"/>
      <c r="AC84" s="11"/>
      <c r="AD84" s="21"/>
      <c r="AE84" s="21"/>
      <c r="AF84" s="11"/>
      <c r="AG84" s="21"/>
      <c r="AH84" s="21"/>
      <c r="AI84" s="11"/>
      <c r="AJ84" s="21"/>
      <c r="AK84" s="21"/>
      <c r="AL84" s="11"/>
      <c r="AM84" s="11"/>
      <c r="AN84" s="6"/>
      <c r="AO84" s="5"/>
      <c r="AP84" s="5"/>
      <c r="AQ84" s="6"/>
      <c r="AR84" s="5"/>
      <c r="AS84" s="5"/>
      <c r="AT84" s="16"/>
      <c r="AU84" s="13"/>
      <c r="AV84" s="66"/>
      <c r="AW84" s="28"/>
      <c r="AX84" s="66"/>
      <c r="AY84" s="66"/>
      <c r="AZ84" s="66"/>
      <c r="BA84" s="66"/>
      <c r="BB84" s="9"/>
      <c r="BC84" s="67"/>
      <c r="BD84" s="23"/>
      <c r="BE84" s="23"/>
      <c r="BF84" s="23"/>
      <c r="BG84" s="23"/>
      <c r="BH84" s="23"/>
      <c r="BI84" s="23"/>
      <c r="BJ84" s="23"/>
      <c r="BK84" s="23"/>
      <c r="BL84" s="23"/>
      <c r="BM84" s="25"/>
      <c r="BN84" s="25"/>
    </row>
    <row r="85" spans="1:66" ht="18.75" customHeight="1">
      <c r="A85" s="8">
        <v>80</v>
      </c>
      <c r="B85" s="89"/>
      <c r="C85" s="28"/>
      <c r="D85" s="61"/>
      <c r="E85" s="62"/>
      <c r="F85" s="28"/>
      <c r="G85" s="28"/>
      <c r="H85" s="28"/>
      <c r="I85" s="28"/>
      <c r="J85" s="64"/>
      <c r="K85" s="90"/>
      <c r="L85" s="30"/>
      <c r="M85" s="29"/>
      <c r="N85" s="10"/>
      <c r="O85" s="10"/>
      <c r="P85" s="20"/>
      <c r="Q85" s="21"/>
      <c r="R85" s="20"/>
      <c r="S85" s="21"/>
      <c r="T85" s="21"/>
      <c r="U85" s="5"/>
      <c r="V85" s="21"/>
      <c r="W85" s="65"/>
      <c r="X85" s="21"/>
      <c r="Y85" s="21"/>
      <c r="Z85" s="11"/>
      <c r="AA85" s="21"/>
      <c r="AB85" s="21"/>
      <c r="AC85" s="11"/>
      <c r="AD85" s="21"/>
      <c r="AE85" s="21"/>
      <c r="AF85" s="11"/>
      <c r="AG85" s="21"/>
      <c r="AH85" s="21"/>
      <c r="AI85" s="11"/>
      <c r="AJ85" s="21"/>
      <c r="AK85" s="21"/>
      <c r="AL85" s="11"/>
      <c r="AM85" s="11"/>
      <c r="AN85" s="6"/>
      <c r="AO85" s="5"/>
      <c r="AP85" s="5"/>
      <c r="AQ85" s="6"/>
      <c r="AR85" s="5"/>
      <c r="AS85" s="5"/>
      <c r="AT85" s="16"/>
      <c r="AU85" s="13"/>
      <c r="AV85" s="66"/>
      <c r="AW85" s="28"/>
      <c r="AX85" s="66"/>
      <c r="AY85" s="66"/>
      <c r="AZ85" s="66"/>
      <c r="BA85" s="66"/>
      <c r="BB85" s="9"/>
      <c r="BC85" s="28"/>
      <c r="BD85" s="23"/>
      <c r="BE85" s="23"/>
      <c r="BF85" s="23"/>
      <c r="BG85" s="23"/>
      <c r="BH85" s="23"/>
      <c r="BI85" s="23"/>
      <c r="BJ85" s="23"/>
      <c r="BK85" s="23"/>
      <c r="BL85" s="23"/>
      <c r="BM85" s="24"/>
      <c r="BN85" s="25"/>
    </row>
    <row r="86" spans="1:66" ht="19.5" customHeight="1">
      <c r="A86" s="8">
        <v>81</v>
      </c>
      <c r="B86" s="89"/>
      <c r="C86" s="28"/>
      <c r="D86" s="61"/>
      <c r="E86" s="62"/>
      <c r="F86" s="28"/>
      <c r="G86" s="28"/>
      <c r="H86" s="28"/>
      <c r="I86" s="28"/>
      <c r="J86" s="63"/>
      <c r="K86" s="17"/>
      <c r="L86" s="30"/>
      <c r="M86" s="29"/>
      <c r="N86" s="10"/>
      <c r="O86" s="10"/>
      <c r="P86" s="20"/>
      <c r="Q86" s="21"/>
      <c r="R86" s="20"/>
      <c r="S86" s="21"/>
      <c r="T86" s="21"/>
      <c r="U86" s="5"/>
      <c r="V86" s="21"/>
      <c r="W86" s="65"/>
      <c r="X86" s="21"/>
      <c r="Y86" s="21"/>
      <c r="Z86" s="11"/>
      <c r="AA86" s="21"/>
      <c r="AB86" s="21"/>
      <c r="AC86" s="11"/>
      <c r="AD86" s="21"/>
      <c r="AE86" s="21"/>
      <c r="AF86" s="11"/>
      <c r="AG86" s="21"/>
      <c r="AH86" s="21"/>
      <c r="AI86" s="11"/>
      <c r="AJ86" s="21"/>
      <c r="AK86" s="21"/>
      <c r="AL86" s="11"/>
      <c r="AM86" s="11"/>
      <c r="AN86" s="6"/>
      <c r="AO86" s="5"/>
      <c r="AP86" s="5"/>
      <c r="AQ86" s="6"/>
      <c r="AR86" s="5"/>
      <c r="AS86" s="5"/>
      <c r="AT86" s="16"/>
      <c r="AU86" s="13"/>
      <c r="AV86" s="66"/>
      <c r="AW86" s="28"/>
      <c r="AX86" s="66"/>
      <c r="AY86" s="66"/>
      <c r="AZ86" s="66"/>
      <c r="BA86" s="66"/>
      <c r="BB86" s="9"/>
      <c r="BC86" s="67"/>
      <c r="BD86" s="23"/>
      <c r="BE86" s="23"/>
      <c r="BF86" s="23"/>
      <c r="BG86" s="23"/>
      <c r="BH86" s="23"/>
      <c r="BI86" s="23"/>
      <c r="BJ86" s="23"/>
      <c r="BK86" s="23"/>
      <c r="BL86" s="23"/>
      <c r="BM86" s="24"/>
      <c r="BN86" s="25"/>
    </row>
    <row r="87" spans="1:66" ht="19.5" customHeight="1">
      <c r="A87" s="8">
        <v>82</v>
      </c>
      <c r="B87" s="89"/>
      <c r="C87" s="28"/>
      <c r="D87" s="61"/>
      <c r="E87" s="62"/>
      <c r="F87" s="28"/>
      <c r="G87" s="28"/>
      <c r="H87" s="28"/>
      <c r="I87" s="28"/>
      <c r="J87" s="63"/>
      <c r="K87" s="17"/>
      <c r="L87" s="30"/>
      <c r="M87" s="29"/>
      <c r="N87" s="10"/>
      <c r="O87" s="10"/>
      <c r="P87" s="20"/>
      <c r="Q87" s="21"/>
      <c r="R87" s="20"/>
      <c r="S87" s="21"/>
      <c r="T87" s="21"/>
      <c r="U87" s="5"/>
      <c r="V87" s="21"/>
      <c r="W87" s="65"/>
      <c r="X87" s="21"/>
      <c r="Y87" s="21"/>
      <c r="Z87" s="11"/>
      <c r="AA87" s="21"/>
      <c r="AB87" s="21"/>
      <c r="AC87" s="11"/>
      <c r="AD87" s="21"/>
      <c r="AE87" s="21"/>
      <c r="AF87" s="11"/>
      <c r="AG87" s="21"/>
      <c r="AH87" s="21"/>
      <c r="AI87" s="11"/>
      <c r="AJ87" s="21"/>
      <c r="AK87" s="21"/>
      <c r="AL87" s="11"/>
      <c r="AM87" s="11"/>
      <c r="AN87" s="6"/>
      <c r="AO87" s="5"/>
      <c r="AP87" s="5"/>
      <c r="AQ87" s="6"/>
      <c r="AR87" s="5"/>
      <c r="AS87" s="5"/>
      <c r="AT87" s="16"/>
      <c r="AU87" s="13"/>
      <c r="AV87" s="66"/>
      <c r="AW87" s="28"/>
      <c r="AX87" s="66"/>
      <c r="AY87" s="66"/>
      <c r="AZ87" s="66"/>
      <c r="BA87" s="66"/>
      <c r="BB87" s="9"/>
      <c r="BC87" s="67"/>
      <c r="BD87" s="23"/>
      <c r="BE87" s="23"/>
      <c r="BF87" s="23"/>
      <c r="BG87" s="23"/>
      <c r="BH87" s="23"/>
      <c r="BI87" s="23"/>
      <c r="BJ87" s="23"/>
      <c r="BK87" s="23"/>
      <c r="BL87" s="23"/>
      <c r="BM87" s="25"/>
      <c r="BN87" s="25"/>
    </row>
    <row r="88" spans="1:66" ht="18.75" customHeight="1">
      <c r="A88" s="8">
        <v>83</v>
      </c>
      <c r="B88" s="89"/>
      <c r="C88" s="28"/>
      <c r="D88" s="61"/>
      <c r="E88" s="62"/>
      <c r="F88" s="28"/>
      <c r="G88" s="28"/>
      <c r="H88" s="28"/>
      <c r="I88" s="28"/>
      <c r="J88" s="63"/>
      <c r="K88" s="17"/>
      <c r="L88" s="30"/>
      <c r="M88" s="29"/>
      <c r="N88" s="10"/>
      <c r="O88" s="10"/>
      <c r="P88" s="20"/>
      <c r="Q88" s="21"/>
      <c r="R88" s="20"/>
      <c r="S88" s="21"/>
      <c r="T88" s="21"/>
      <c r="U88" s="5"/>
      <c r="V88" s="21"/>
      <c r="W88" s="65"/>
      <c r="X88" s="21"/>
      <c r="Y88" s="21"/>
      <c r="Z88" s="11"/>
      <c r="AA88" s="21"/>
      <c r="AB88" s="21"/>
      <c r="AC88" s="11"/>
      <c r="AD88" s="21"/>
      <c r="AE88" s="21"/>
      <c r="AF88" s="11"/>
      <c r="AG88" s="21"/>
      <c r="AH88" s="21"/>
      <c r="AI88" s="11"/>
      <c r="AJ88" s="21"/>
      <c r="AK88" s="21"/>
      <c r="AL88" s="11"/>
      <c r="AM88" s="11"/>
      <c r="AN88" s="6"/>
      <c r="AO88" s="5"/>
      <c r="AP88" s="5"/>
      <c r="AQ88" s="6"/>
      <c r="AR88" s="5"/>
      <c r="AS88" s="5"/>
      <c r="AT88" s="16"/>
      <c r="AU88" s="13"/>
      <c r="AV88" s="66"/>
      <c r="AW88" s="28"/>
      <c r="AX88" s="66"/>
      <c r="AY88" s="66"/>
      <c r="AZ88" s="66"/>
      <c r="BA88" s="66"/>
      <c r="BB88" s="9"/>
      <c r="BC88" s="67"/>
      <c r="BD88" s="23"/>
      <c r="BE88" s="23"/>
      <c r="BF88" s="23"/>
      <c r="BG88" s="23"/>
      <c r="BH88" s="23"/>
      <c r="BI88" s="23"/>
      <c r="BJ88" s="23"/>
      <c r="BK88" s="23"/>
      <c r="BL88" s="23"/>
      <c r="BM88" s="24"/>
      <c r="BN88" s="25"/>
    </row>
    <row r="89" spans="1:66" ht="18.75" customHeight="1">
      <c r="A89" s="8">
        <v>84</v>
      </c>
      <c r="B89" s="89"/>
      <c r="C89" s="28"/>
      <c r="D89" s="61"/>
      <c r="E89" s="62"/>
      <c r="F89" s="28"/>
      <c r="G89" s="28"/>
      <c r="H89" s="28"/>
      <c r="I89" s="28"/>
      <c r="J89" s="63"/>
      <c r="K89" s="17"/>
      <c r="L89" s="30"/>
      <c r="M89" s="29"/>
      <c r="N89" s="10"/>
      <c r="O89" s="10"/>
      <c r="P89" s="20"/>
      <c r="Q89" s="21"/>
      <c r="R89" s="20"/>
      <c r="S89" s="21"/>
      <c r="T89" s="21"/>
      <c r="U89" s="5"/>
      <c r="V89" s="21"/>
      <c r="W89" s="65"/>
      <c r="X89" s="21"/>
      <c r="Y89" s="21"/>
      <c r="Z89" s="11"/>
      <c r="AA89" s="21"/>
      <c r="AB89" s="21"/>
      <c r="AC89" s="11"/>
      <c r="AD89" s="21"/>
      <c r="AE89" s="21"/>
      <c r="AF89" s="11"/>
      <c r="AG89" s="21"/>
      <c r="AH89" s="21"/>
      <c r="AI89" s="11"/>
      <c r="AJ89" s="21"/>
      <c r="AK89" s="21"/>
      <c r="AL89" s="11"/>
      <c r="AM89" s="11"/>
      <c r="AN89" s="6"/>
      <c r="AO89" s="5"/>
      <c r="AP89" s="5"/>
      <c r="AQ89" s="6"/>
      <c r="AR89" s="5"/>
      <c r="AS89" s="5"/>
      <c r="AT89" s="16"/>
      <c r="AU89" s="13"/>
      <c r="AV89" s="66"/>
      <c r="AW89" s="28"/>
      <c r="AX89" s="66"/>
      <c r="AY89" s="66"/>
      <c r="AZ89" s="66"/>
      <c r="BA89" s="66"/>
      <c r="BB89" s="9"/>
      <c r="BC89" s="67"/>
      <c r="BD89" s="23"/>
      <c r="BE89" s="23"/>
      <c r="BF89" s="23"/>
      <c r="BG89" s="23"/>
      <c r="BH89" s="23"/>
      <c r="BI89" s="23"/>
      <c r="BJ89" s="23"/>
      <c r="BK89" s="23"/>
      <c r="BL89" s="23"/>
      <c r="BM89" s="24"/>
      <c r="BN89" s="25"/>
    </row>
    <row r="90" spans="1:66" ht="18.75" customHeight="1">
      <c r="A90" s="8">
        <v>85</v>
      </c>
      <c r="B90" s="89"/>
      <c r="C90" s="28"/>
      <c r="D90" s="61"/>
      <c r="E90" s="62"/>
      <c r="F90" s="28"/>
      <c r="G90" s="28"/>
      <c r="H90" s="28"/>
      <c r="I90" s="28"/>
      <c r="J90" s="63"/>
      <c r="K90" s="17"/>
      <c r="L90" s="30"/>
      <c r="M90" s="29"/>
      <c r="N90" s="10"/>
      <c r="O90" s="10"/>
      <c r="P90" s="20"/>
      <c r="Q90" s="21"/>
      <c r="R90" s="20"/>
      <c r="S90" s="21"/>
      <c r="T90" s="21"/>
      <c r="U90" s="5"/>
      <c r="V90" s="21"/>
      <c r="W90" s="65"/>
      <c r="X90" s="21"/>
      <c r="Y90" s="21"/>
      <c r="Z90" s="11"/>
      <c r="AA90" s="21"/>
      <c r="AB90" s="21"/>
      <c r="AC90" s="11"/>
      <c r="AD90" s="21"/>
      <c r="AE90" s="21"/>
      <c r="AF90" s="11"/>
      <c r="AG90" s="21"/>
      <c r="AH90" s="21"/>
      <c r="AI90" s="11"/>
      <c r="AJ90" s="21"/>
      <c r="AK90" s="21"/>
      <c r="AL90" s="11"/>
      <c r="AM90" s="11"/>
      <c r="AN90" s="6"/>
      <c r="AO90" s="5"/>
      <c r="AP90" s="5"/>
      <c r="AQ90" s="6"/>
      <c r="AR90" s="5"/>
      <c r="AS90" s="5"/>
      <c r="AT90" s="16"/>
      <c r="AU90" s="13"/>
      <c r="AV90" s="66"/>
      <c r="AW90" s="28"/>
      <c r="AX90" s="66"/>
      <c r="AY90" s="66"/>
      <c r="AZ90" s="66"/>
      <c r="BA90" s="66"/>
      <c r="BB90" s="9"/>
      <c r="BC90" s="67"/>
      <c r="BD90" s="23"/>
      <c r="BE90" s="23"/>
      <c r="BF90" s="23"/>
      <c r="BG90" s="23"/>
      <c r="BH90" s="23"/>
      <c r="BI90" s="23"/>
      <c r="BJ90" s="23"/>
      <c r="BK90" s="23"/>
      <c r="BL90" s="23"/>
      <c r="BM90" s="24"/>
      <c r="BN90" s="25"/>
    </row>
    <row r="91" spans="1:66" ht="18.75" customHeight="1">
      <c r="A91" s="8">
        <v>86</v>
      </c>
      <c r="B91" s="89"/>
      <c r="C91" s="28"/>
      <c r="D91" s="61"/>
      <c r="E91" s="62"/>
      <c r="F91" s="28"/>
      <c r="G91" s="28"/>
      <c r="H91" s="28"/>
      <c r="I91" s="28"/>
      <c r="J91" s="63"/>
      <c r="K91" s="17"/>
      <c r="L91" s="30"/>
      <c r="M91" s="29"/>
      <c r="N91" s="10"/>
      <c r="O91" s="10"/>
      <c r="P91" s="20"/>
      <c r="Q91" s="21"/>
      <c r="R91" s="20"/>
      <c r="S91" s="21"/>
      <c r="T91" s="21"/>
      <c r="U91" s="5"/>
      <c r="V91" s="21"/>
      <c r="W91" s="65"/>
      <c r="X91" s="21"/>
      <c r="Y91" s="21"/>
      <c r="Z91" s="11"/>
      <c r="AA91" s="21"/>
      <c r="AB91" s="21"/>
      <c r="AC91" s="11"/>
      <c r="AD91" s="21"/>
      <c r="AE91" s="21"/>
      <c r="AF91" s="11"/>
      <c r="AG91" s="21"/>
      <c r="AH91" s="21"/>
      <c r="AI91" s="11"/>
      <c r="AJ91" s="21"/>
      <c r="AK91" s="21"/>
      <c r="AL91" s="11"/>
      <c r="AM91" s="11"/>
      <c r="AN91" s="6"/>
      <c r="AO91" s="5"/>
      <c r="AP91" s="5"/>
      <c r="AQ91" s="6"/>
      <c r="AR91" s="5"/>
      <c r="AS91" s="5"/>
      <c r="AT91" s="16"/>
      <c r="AU91" s="13"/>
      <c r="AV91" s="66"/>
      <c r="AW91" s="28"/>
      <c r="AX91" s="66"/>
      <c r="AY91" s="66"/>
      <c r="AZ91" s="66"/>
      <c r="BA91" s="66"/>
      <c r="BB91" s="9"/>
      <c r="BC91" s="67"/>
      <c r="BD91" s="23"/>
      <c r="BE91" s="23"/>
      <c r="BF91" s="23"/>
      <c r="BG91" s="23"/>
      <c r="BH91" s="23"/>
      <c r="BI91" s="23"/>
      <c r="BJ91" s="23"/>
      <c r="BK91" s="23"/>
      <c r="BL91" s="23"/>
      <c r="BM91" s="24"/>
      <c r="BN91" s="25"/>
    </row>
    <row r="92" spans="1:66" ht="18.75" customHeight="1">
      <c r="A92" s="8">
        <v>87</v>
      </c>
      <c r="B92" s="89"/>
      <c r="C92" s="28"/>
      <c r="D92" s="61"/>
      <c r="E92" s="62"/>
      <c r="F92" s="28"/>
      <c r="G92" s="28"/>
      <c r="H92" s="28"/>
      <c r="I92" s="28"/>
      <c r="J92" s="63"/>
      <c r="K92" s="17"/>
      <c r="L92" s="30"/>
      <c r="M92" s="29"/>
      <c r="N92" s="10"/>
      <c r="O92" s="10"/>
      <c r="P92" s="20"/>
      <c r="Q92" s="21"/>
      <c r="R92" s="20"/>
      <c r="S92" s="21"/>
      <c r="T92" s="21"/>
      <c r="U92" s="5"/>
      <c r="V92" s="21"/>
      <c r="W92" s="65"/>
      <c r="X92" s="21"/>
      <c r="Y92" s="21"/>
      <c r="Z92" s="11"/>
      <c r="AA92" s="21"/>
      <c r="AB92" s="21"/>
      <c r="AC92" s="11"/>
      <c r="AD92" s="21"/>
      <c r="AE92" s="21"/>
      <c r="AF92" s="11"/>
      <c r="AG92" s="21"/>
      <c r="AH92" s="21"/>
      <c r="AI92" s="11"/>
      <c r="AJ92" s="21"/>
      <c r="AK92" s="21"/>
      <c r="AL92" s="11"/>
      <c r="AM92" s="11"/>
      <c r="AN92" s="6"/>
      <c r="AO92" s="5"/>
      <c r="AP92" s="5"/>
      <c r="AQ92" s="6"/>
      <c r="AR92" s="5"/>
      <c r="AS92" s="5"/>
      <c r="AT92" s="16"/>
      <c r="AU92" s="13"/>
      <c r="AV92" s="66"/>
      <c r="AW92" s="28"/>
      <c r="AX92" s="66"/>
      <c r="AY92" s="66"/>
      <c r="AZ92" s="66"/>
      <c r="BA92" s="66"/>
      <c r="BB92" s="9"/>
      <c r="BC92" s="67"/>
      <c r="BD92" s="23"/>
      <c r="BE92" s="23"/>
      <c r="BF92" s="23"/>
      <c r="BG92" s="23"/>
      <c r="BH92" s="23"/>
      <c r="BI92" s="23"/>
      <c r="BJ92" s="23"/>
      <c r="BK92" s="23"/>
      <c r="BL92" s="23"/>
      <c r="BM92" s="24"/>
      <c r="BN92" s="25"/>
    </row>
    <row r="93" spans="1:66" ht="18.75" customHeight="1">
      <c r="A93" s="8">
        <v>88</v>
      </c>
      <c r="B93" s="89"/>
      <c r="C93" s="28"/>
      <c r="D93" s="61"/>
      <c r="E93" s="62"/>
      <c r="F93" s="28"/>
      <c r="G93" s="28"/>
      <c r="H93" s="28"/>
      <c r="I93" s="28"/>
      <c r="J93" s="63"/>
      <c r="K93" s="17"/>
      <c r="L93" s="30"/>
      <c r="M93" s="29"/>
      <c r="N93" s="10"/>
      <c r="O93" s="10"/>
      <c r="P93" s="20"/>
      <c r="Q93" s="21"/>
      <c r="R93" s="20"/>
      <c r="S93" s="21"/>
      <c r="T93" s="21"/>
      <c r="U93" s="5"/>
      <c r="V93" s="21"/>
      <c r="W93" s="65"/>
      <c r="X93" s="21"/>
      <c r="Y93" s="21"/>
      <c r="Z93" s="11"/>
      <c r="AA93" s="21"/>
      <c r="AB93" s="21"/>
      <c r="AC93" s="11"/>
      <c r="AD93" s="21"/>
      <c r="AE93" s="21"/>
      <c r="AF93" s="11"/>
      <c r="AG93" s="21"/>
      <c r="AH93" s="21"/>
      <c r="AI93" s="11"/>
      <c r="AJ93" s="21"/>
      <c r="AK93" s="21"/>
      <c r="AL93" s="11"/>
      <c r="AM93" s="11"/>
      <c r="AN93" s="6"/>
      <c r="AO93" s="5"/>
      <c r="AP93" s="5"/>
      <c r="AQ93" s="6"/>
      <c r="AR93" s="5"/>
      <c r="AS93" s="5"/>
      <c r="AT93" s="16"/>
      <c r="AU93" s="13"/>
      <c r="AV93" s="66"/>
      <c r="AW93" s="28"/>
      <c r="AX93" s="66"/>
      <c r="AY93" s="66"/>
      <c r="AZ93" s="66"/>
      <c r="BA93" s="66"/>
      <c r="BB93" s="9"/>
      <c r="BC93" s="67"/>
      <c r="BD93" s="23"/>
      <c r="BE93" s="23"/>
      <c r="BF93" s="23"/>
      <c r="BG93" s="23"/>
      <c r="BH93" s="23"/>
      <c r="BI93" s="23"/>
      <c r="BJ93" s="23"/>
      <c r="BK93" s="23"/>
      <c r="BL93" s="23"/>
      <c r="BM93" s="24"/>
      <c r="BN93" s="25"/>
    </row>
    <row r="94" spans="1:66" ht="18.75" customHeight="1">
      <c r="A94" s="8">
        <v>89</v>
      </c>
      <c r="B94" s="89"/>
      <c r="C94" s="28"/>
      <c r="D94" s="61"/>
      <c r="E94" s="62"/>
      <c r="F94" s="28"/>
      <c r="G94" s="28"/>
      <c r="H94" s="28"/>
      <c r="I94" s="28"/>
      <c r="J94" s="63"/>
      <c r="K94" s="17"/>
      <c r="L94" s="30"/>
      <c r="M94" s="29"/>
      <c r="N94" s="10"/>
      <c r="O94" s="10"/>
      <c r="P94" s="20"/>
      <c r="Q94" s="21"/>
      <c r="R94" s="20"/>
      <c r="S94" s="21"/>
      <c r="T94" s="21"/>
      <c r="U94" s="5"/>
      <c r="V94" s="21"/>
      <c r="W94" s="65"/>
      <c r="X94" s="21"/>
      <c r="Y94" s="21"/>
      <c r="Z94" s="11"/>
      <c r="AA94" s="21"/>
      <c r="AB94" s="21"/>
      <c r="AC94" s="11"/>
      <c r="AD94" s="21"/>
      <c r="AE94" s="21"/>
      <c r="AF94" s="11"/>
      <c r="AG94" s="21"/>
      <c r="AH94" s="21"/>
      <c r="AI94" s="11"/>
      <c r="AJ94" s="21"/>
      <c r="AK94" s="21"/>
      <c r="AL94" s="11"/>
      <c r="AM94" s="11"/>
      <c r="AN94" s="6"/>
      <c r="AO94" s="5"/>
      <c r="AP94" s="5"/>
      <c r="AQ94" s="6"/>
      <c r="AR94" s="5"/>
      <c r="AS94" s="5"/>
      <c r="AT94" s="16"/>
      <c r="AU94" s="13"/>
      <c r="AV94" s="66"/>
      <c r="AW94" s="28"/>
      <c r="AX94" s="66"/>
      <c r="AY94" s="66"/>
      <c r="AZ94" s="66"/>
      <c r="BA94" s="66"/>
      <c r="BB94" s="9"/>
      <c r="BC94" s="67"/>
      <c r="BD94" s="23"/>
      <c r="BE94" s="23"/>
      <c r="BF94" s="23"/>
      <c r="BG94" s="23"/>
      <c r="BH94" s="23"/>
      <c r="BI94" s="23"/>
      <c r="BJ94" s="23"/>
      <c r="BK94" s="23"/>
      <c r="BL94" s="23"/>
      <c r="BM94" s="24"/>
      <c r="BN94" s="25"/>
    </row>
    <row r="95" spans="1:66" ht="18.75" customHeight="1">
      <c r="A95" s="8">
        <v>90</v>
      </c>
      <c r="B95" s="89"/>
      <c r="C95" s="28"/>
      <c r="D95" s="61"/>
      <c r="E95" s="62"/>
      <c r="F95" s="28"/>
      <c r="G95" s="28"/>
      <c r="H95" s="28"/>
      <c r="I95" s="28"/>
      <c r="J95" s="63"/>
      <c r="K95" s="17"/>
      <c r="L95" s="30"/>
      <c r="M95" s="29"/>
      <c r="N95" s="10"/>
      <c r="O95" s="10"/>
      <c r="P95" s="20"/>
      <c r="Q95" s="21"/>
      <c r="R95" s="20"/>
      <c r="S95" s="21"/>
      <c r="T95" s="21"/>
      <c r="U95" s="5"/>
      <c r="V95" s="21"/>
      <c r="W95" s="65"/>
      <c r="X95" s="21"/>
      <c r="Y95" s="21"/>
      <c r="Z95" s="11"/>
      <c r="AA95" s="21"/>
      <c r="AB95" s="21"/>
      <c r="AC95" s="11"/>
      <c r="AD95" s="21"/>
      <c r="AE95" s="21"/>
      <c r="AF95" s="11"/>
      <c r="AG95" s="21"/>
      <c r="AH95" s="21"/>
      <c r="AI95" s="11"/>
      <c r="AJ95" s="21"/>
      <c r="AK95" s="21"/>
      <c r="AL95" s="11"/>
      <c r="AM95" s="11"/>
      <c r="AN95" s="6"/>
      <c r="AO95" s="5"/>
      <c r="AP95" s="5"/>
      <c r="AQ95" s="6"/>
      <c r="AR95" s="5"/>
      <c r="AS95" s="5"/>
      <c r="AT95" s="16"/>
      <c r="AU95" s="13"/>
      <c r="AV95" s="66"/>
      <c r="AW95" s="28"/>
      <c r="AX95" s="66"/>
      <c r="AY95" s="66"/>
      <c r="AZ95" s="66"/>
      <c r="BA95" s="66"/>
      <c r="BB95" s="9"/>
      <c r="BC95" s="67"/>
      <c r="BD95" s="23"/>
      <c r="BE95" s="23"/>
      <c r="BF95" s="23"/>
      <c r="BG95" s="23"/>
      <c r="BH95" s="23"/>
      <c r="BI95" s="23"/>
      <c r="BJ95" s="23"/>
      <c r="BK95" s="23"/>
      <c r="BL95" s="23"/>
      <c r="BM95" s="24"/>
      <c r="BN95" s="25"/>
    </row>
    <row r="96" spans="1:66" ht="18.75" customHeight="1">
      <c r="A96" s="8">
        <v>91</v>
      </c>
      <c r="B96" s="89"/>
      <c r="C96" s="28"/>
      <c r="D96" s="61"/>
      <c r="E96" s="62"/>
      <c r="F96" s="28"/>
      <c r="G96" s="28"/>
      <c r="H96" s="28"/>
      <c r="I96" s="28"/>
      <c r="J96" s="63"/>
      <c r="K96" s="17"/>
      <c r="L96" s="30"/>
      <c r="M96" s="29"/>
      <c r="N96" s="10"/>
      <c r="O96" s="10"/>
      <c r="P96" s="20"/>
      <c r="Q96" s="21"/>
      <c r="R96" s="20"/>
      <c r="S96" s="21"/>
      <c r="T96" s="21"/>
      <c r="U96" s="5"/>
      <c r="V96" s="21"/>
      <c r="W96" s="65"/>
      <c r="X96" s="21"/>
      <c r="Y96" s="21"/>
      <c r="Z96" s="11"/>
      <c r="AA96" s="21"/>
      <c r="AB96" s="21"/>
      <c r="AC96" s="11"/>
      <c r="AD96" s="21"/>
      <c r="AE96" s="21"/>
      <c r="AF96" s="11"/>
      <c r="AG96" s="21"/>
      <c r="AH96" s="21"/>
      <c r="AI96" s="11"/>
      <c r="AJ96" s="21"/>
      <c r="AK96" s="21"/>
      <c r="AL96" s="11"/>
      <c r="AM96" s="11"/>
      <c r="AN96" s="6"/>
      <c r="AO96" s="5"/>
      <c r="AP96" s="5"/>
      <c r="AQ96" s="6"/>
      <c r="AR96" s="5"/>
      <c r="AS96" s="5"/>
      <c r="AT96" s="16"/>
      <c r="AU96" s="13"/>
      <c r="AV96" s="66"/>
      <c r="AW96" s="28"/>
      <c r="AX96" s="66"/>
      <c r="AY96" s="66"/>
      <c r="AZ96" s="66"/>
      <c r="BA96" s="66"/>
      <c r="BB96" s="9"/>
      <c r="BC96" s="67"/>
      <c r="BD96" s="23"/>
      <c r="BE96" s="23"/>
      <c r="BF96" s="23"/>
      <c r="BG96" s="23"/>
      <c r="BH96" s="23"/>
      <c r="BI96" s="23"/>
      <c r="BJ96" s="23"/>
      <c r="BK96" s="23"/>
      <c r="BL96" s="23"/>
      <c r="BM96" s="24"/>
      <c r="BN96" s="25"/>
    </row>
    <row r="97" spans="1:66" ht="18.75" customHeight="1">
      <c r="A97" s="8">
        <v>92</v>
      </c>
      <c r="B97" s="89"/>
      <c r="C97" s="28"/>
      <c r="D97" s="61"/>
      <c r="E97" s="62"/>
      <c r="F97" s="28"/>
      <c r="G97" s="28"/>
      <c r="H97" s="28"/>
      <c r="I97" s="28"/>
      <c r="J97" s="63"/>
      <c r="K97" s="17"/>
      <c r="L97" s="30"/>
      <c r="M97" s="29"/>
      <c r="N97" s="10"/>
      <c r="O97" s="10"/>
      <c r="P97" s="20"/>
      <c r="Q97" s="21"/>
      <c r="R97" s="20"/>
      <c r="S97" s="21"/>
      <c r="T97" s="21"/>
      <c r="U97" s="5"/>
      <c r="V97" s="21"/>
      <c r="W97" s="65"/>
      <c r="X97" s="21"/>
      <c r="Y97" s="21"/>
      <c r="Z97" s="11"/>
      <c r="AA97" s="21"/>
      <c r="AB97" s="21"/>
      <c r="AC97" s="11"/>
      <c r="AD97" s="21"/>
      <c r="AE97" s="21"/>
      <c r="AF97" s="11"/>
      <c r="AG97" s="21"/>
      <c r="AH97" s="21"/>
      <c r="AI97" s="11"/>
      <c r="AJ97" s="21"/>
      <c r="AK97" s="21"/>
      <c r="AL97" s="11"/>
      <c r="AM97" s="11"/>
      <c r="AN97" s="6"/>
      <c r="AO97" s="5"/>
      <c r="AP97" s="5"/>
      <c r="AQ97" s="6"/>
      <c r="AR97" s="5"/>
      <c r="AS97" s="5"/>
      <c r="AT97" s="16"/>
      <c r="AU97" s="13"/>
      <c r="AV97" s="66"/>
      <c r="AW97" s="28"/>
      <c r="AX97" s="66"/>
      <c r="AY97" s="66"/>
      <c r="AZ97" s="66"/>
      <c r="BA97" s="66"/>
      <c r="BB97" s="9"/>
      <c r="BC97" s="67"/>
      <c r="BD97" s="23"/>
      <c r="BE97" s="23"/>
      <c r="BF97" s="23"/>
      <c r="BG97" s="23"/>
      <c r="BH97" s="23"/>
      <c r="BI97" s="23"/>
      <c r="BJ97" s="23"/>
      <c r="BK97" s="23"/>
      <c r="BL97" s="23"/>
      <c r="BM97" s="24"/>
      <c r="BN97" s="25"/>
    </row>
    <row r="98" spans="1:66" ht="18.75" customHeight="1">
      <c r="A98" s="8">
        <v>93</v>
      </c>
      <c r="B98" s="89"/>
      <c r="C98" s="28"/>
      <c r="D98" s="61"/>
      <c r="E98" s="62"/>
      <c r="F98" s="28"/>
      <c r="G98" s="28"/>
      <c r="H98" s="28"/>
      <c r="I98" s="28"/>
      <c r="J98" s="63"/>
      <c r="K98" s="17"/>
      <c r="L98" s="30"/>
      <c r="M98" s="29"/>
      <c r="N98" s="10"/>
      <c r="O98" s="10"/>
      <c r="P98" s="20"/>
      <c r="Q98" s="21"/>
      <c r="R98" s="20"/>
      <c r="S98" s="21"/>
      <c r="T98" s="21"/>
      <c r="U98" s="5"/>
      <c r="V98" s="21"/>
      <c r="W98" s="65"/>
      <c r="X98" s="21"/>
      <c r="Y98" s="21"/>
      <c r="Z98" s="11"/>
      <c r="AA98" s="21"/>
      <c r="AB98" s="21"/>
      <c r="AC98" s="11"/>
      <c r="AD98" s="21"/>
      <c r="AE98" s="21"/>
      <c r="AF98" s="11"/>
      <c r="AG98" s="21"/>
      <c r="AH98" s="21"/>
      <c r="AI98" s="11"/>
      <c r="AJ98" s="21"/>
      <c r="AK98" s="21"/>
      <c r="AL98" s="11"/>
      <c r="AM98" s="11"/>
      <c r="AN98" s="6"/>
      <c r="AO98" s="5"/>
      <c r="AP98" s="5"/>
      <c r="AQ98" s="6"/>
      <c r="AR98" s="5"/>
      <c r="AS98" s="5"/>
      <c r="AT98" s="16"/>
      <c r="AU98" s="13"/>
      <c r="AV98" s="66"/>
      <c r="AW98" s="28"/>
      <c r="AX98" s="66"/>
      <c r="AY98" s="66"/>
      <c r="AZ98" s="66"/>
      <c r="BA98" s="66"/>
      <c r="BB98" s="9"/>
      <c r="BC98" s="67"/>
      <c r="BD98" s="23"/>
      <c r="BE98" s="23"/>
      <c r="BF98" s="23"/>
      <c r="BG98" s="23"/>
      <c r="BH98" s="23"/>
      <c r="BI98" s="23"/>
      <c r="BJ98" s="23"/>
      <c r="BK98" s="23"/>
      <c r="BL98" s="23"/>
      <c r="BM98" s="24"/>
      <c r="BN98" s="25"/>
    </row>
    <row r="99" spans="1:66" ht="18.75" customHeight="1">
      <c r="A99" s="8">
        <v>94</v>
      </c>
      <c r="B99" s="89"/>
      <c r="C99" s="28"/>
      <c r="D99" s="61"/>
      <c r="E99" s="62"/>
      <c r="F99" s="28"/>
      <c r="G99" s="28"/>
      <c r="H99" s="28"/>
      <c r="I99" s="28"/>
      <c r="J99" s="63"/>
      <c r="K99" s="17"/>
      <c r="L99" s="30"/>
      <c r="M99" s="29"/>
      <c r="N99" s="10"/>
      <c r="O99" s="10"/>
      <c r="P99" s="20"/>
      <c r="Q99" s="21"/>
      <c r="R99" s="20"/>
      <c r="S99" s="21"/>
      <c r="T99" s="21"/>
      <c r="U99" s="5"/>
      <c r="V99" s="21"/>
      <c r="W99" s="65"/>
      <c r="X99" s="21"/>
      <c r="Y99" s="21"/>
      <c r="Z99" s="11"/>
      <c r="AA99" s="21"/>
      <c r="AB99" s="21"/>
      <c r="AC99" s="11"/>
      <c r="AD99" s="21"/>
      <c r="AE99" s="21"/>
      <c r="AF99" s="11"/>
      <c r="AG99" s="21"/>
      <c r="AH99" s="21"/>
      <c r="AI99" s="11"/>
      <c r="AJ99" s="21"/>
      <c r="AK99" s="21"/>
      <c r="AL99" s="11"/>
      <c r="AM99" s="11"/>
      <c r="AN99" s="6"/>
      <c r="AO99" s="5"/>
      <c r="AP99" s="5"/>
      <c r="AQ99" s="6"/>
      <c r="AR99" s="5"/>
      <c r="AS99" s="5"/>
      <c r="AT99" s="16"/>
      <c r="AU99" s="13"/>
      <c r="AV99" s="66"/>
      <c r="AW99" s="28"/>
      <c r="AX99" s="66"/>
      <c r="AY99" s="66"/>
      <c r="AZ99" s="66"/>
      <c r="BA99" s="66"/>
      <c r="BB99" s="9"/>
      <c r="BC99" s="67"/>
      <c r="BD99" s="23"/>
      <c r="BE99" s="23"/>
      <c r="BF99" s="23"/>
      <c r="BG99" s="23"/>
      <c r="BH99" s="23"/>
      <c r="BI99" s="23"/>
      <c r="BJ99" s="23"/>
      <c r="BK99" s="23"/>
      <c r="BL99" s="23"/>
      <c r="BM99" s="24"/>
      <c r="BN99" s="25"/>
    </row>
    <row r="100" spans="1:66" ht="18.75" customHeight="1">
      <c r="A100" s="8">
        <v>95</v>
      </c>
      <c r="B100" s="89"/>
      <c r="C100" s="28"/>
      <c r="D100" s="61"/>
      <c r="E100" s="62"/>
      <c r="F100" s="28"/>
      <c r="G100" s="28"/>
      <c r="H100" s="28"/>
      <c r="I100" s="28"/>
      <c r="J100" s="63"/>
      <c r="K100" s="17"/>
      <c r="L100" s="30"/>
      <c r="M100" s="29"/>
      <c r="N100" s="10"/>
      <c r="O100" s="10"/>
      <c r="P100" s="20"/>
      <c r="Q100" s="21"/>
      <c r="R100" s="20"/>
      <c r="S100" s="21"/>
      <c r="T100" s="21"/>
      <c r="U100" s="5"/>
      <c r="V100" s="21"/>
      <c r="W100" s="65"/>
      <c r="X100" s="21"/>
      <c r="Y100" s="21"/>
      <c r="Z100" s="11"/>
      <c r="AA100" s="21"/>
      <c r="AB100" s="21"/>
      <c r="AC100" s="11"/>
      <c r="AD100" s="21"/>
      <c r="AE100" s="21"/>
      <c r="AF100" s="11"/>
      <c r="AG100" s="21"/>
      <c r="AH100" s="21"/>
      <c r="AI100" s="11"/>
      <c r="AJ100" s="21"/>
      <c r="AK100" s="21"/>
      <c r="AL100" s="11"/>
      <c r="AM100" s="11"/>
      <c r="AN100" s="6"/>
      <c r="AO100" s="5"/>
      <c r="AP100" s="5"/>
      <c r="AQ100" s="6"/>
      <c r="AR100" s="5"/>
      <c r="AS100" s="5"/>
      <c r="AT100" s="16"/>
      <c r="AU100" s="13"/>
      <c r="AV100" s="66"/>
      <c r="AW100" s="28"/>
      <c r="AX100" s="66"/>
      <c r="AY100" s="66"/>
      <c r="AZ100" s="66"/>
      <c r="BA100" s="66"/>
      <c r="BB100" s="9"/>
      <c r="BC100" s="67"/>
      <c r="BD100" s="23"/>
      <c r="BE100" s="23"/>
      <c r="BF100" s="23"/>
      <c r="BG100" s="23"/>
      <c r="BH100" s="23"/>
      <c r="BI100" s="23"/>
      <c r="BJ100" s="23"/>
      <c r="BK100" s="23"/>
      <c r="BL100" s="23"/>
      <c r="BM100" s="24"/>
      <c r="BN100" s="25"/>
    </row>
    <row r="101" spans="1:66" ht="18.75" customHeight="1">
      <c r="A101" s="8">
        <v>96</v>
      </c>
      <c r="B101" s="89"/>
      <c r="C101" s="28"/>
      <c r="D101" s="61"/>
      <c r="E101" s="62"/>
      <c r="F101" s="28"/>
      <c r="G101" s="28"/>
      <c r="H101" s="28"/>
      <c r="I101" s="28"/>
      <c r="J101" s="63"/>
      <c r="K101" s="17"/>
      <c r="L101" s="30"/>
      <c r="M101" s="29"/>
      <c r="N101" s="10"/>
      <c r="O101" s="10"/>
      <c r="P101" s="20"/>
      <c r="Q101" s="21"/>
      <c r="R101" s="20"/>
      <c r="S101" s="21"/>
      <c r="T101" s="21"/>
      <c r="U101" s="5"/>
      <c r="V101" s="21"/>
      <c r="W101" s="65"/>
      <c r="X101" s="21"/>
      <c r="Y101" s="21"/>
      <c r="Z101" s="11"/>
      <c r="AA101" s="21"/>
      <c r="AB101" s="21"/>
      <c r="AC101" s="11"/>
      <c r="AD101" s="21"/>
      <c r="AE101" s="21"/>
      <c r="AF101" s="11"/>
      <c r="AG101" s="21"/>
      <c r="AH101" s="21"/>
      <c r="AI101" s="11"/>
      <c r="AJ101" s="21"/>
      <c r="AK101" s="21"/>
      <c r="AL101" s="11"/>
      <c r="AM101" s="11"/>
      <c r="AN101" s="6"/>
      <c r="AO101" s="5"/>
      <c r="AP101" s="5"/>
      <c r="AQ101" s="6"/>
      <c r="AR101" s="5"/>
      <c r="AS101" s="5"/>
      <c r="AT101" s="16"/>
      <c r="AU101" s="13"/>
      <c r="AV101" s="66"/>
      <c r="AW101" s="28"/>
      <c r="AX101" s="66"/>
      <c r="AY101" s="66"/>
      <c r="AZ101" s="66"/>
      <c r="BA101" s="66"/>
      <c r="BB101" s="9"/>
      <c r="BC101" s="67"/>
      <c r="BD101" s="23"/>
      <c r="BE101" s="23"/>
      <c r="BF101" s="23"/>
      <c r="BG101" s="23"/>
      <c r="BH101" s="23"/>
      <c r="BI101" s="23"/>
      <c r="BJ101" s="23"/>
      <c r="BK101" s="23"/>
      <c r="BL101" s="23"/>
      <c r="BM101" s="24"/>
      <c r="BN101" s="25"/>
    </row>
    <row r="102" spans="1:66" ht="18.75" customHeight="1">
      <c r="A102" s="8">
        <v>97</v>
      </c>
      <c r="B102" s="89"/>
      <c r="C102" s="28"/>
      <c r="D102" s="61"/>
      <c r="E102" s="62"/>
      <c r="F102" s="28"/>
      <c r="G102" s="28"/>
      <c r="H102" s="28"/>
      <c r="I102" s="28"/>
      <c r="J102" s="63"/>
      <c r="K102" s="17"/>
      <c r="L102" s="30"/>
      <c r="M102" s="29"/>
      <c r="N102" s="10"/>
      <c r="O102" s="10"/>
      <c r="P102" s="20"/>
      <c r="Q102" s="21"/>
      <c r="R102" s="20"/>
      <c r="S102" s="21"/>
      <c r="T102" s="21"/>
      <c r="U102" s="5"/>
      <c r="V102" s="21"/>
      <c r="W102" s="65"/>
      <c r="X102" s="21"/>
      <c r="Y102" s="21"/>
      <c r="Z102" s="11"/>
      <c r="AA102" s="21"/>
      <c r="AB102" s="21"/>
      <c r="AC102" s="11"/>
      <c r="AD102" s="21"/>
      <c r="AE102" s="21"/>
      <c r="AF102" s="11"/>
      <c r="AG102" s="21"/>
      <c r="AH102" s="21"/>
      <c r="AI102" s="11"/>
      <c r="AJ102" s="21"/>
      <c r="AK102" s="21"/>
      <c r="AL102" s="11"/>
      <c r="AM102" s="11"/>
      <c r="AN102" s="6"/>
      <c r="AO102" s="5"/>
      <c r="AP102" s="5"/>
      <c r="AQ102" s="6"/>
      <c r="AR102" s="5"/>
      <c r="AS102" s="5"/>
      <c r="AT102" s="16"/>
      <c r="AU102" s="13"/>
      <c r="AV102" s="66"/>
      <c r="AW102" s="28"/>
      <c r="AX102" s="66"/>
      <c r="AY102" s="66"/>
      <c r="AZ102" s="66"/>
      <c r="BA102" s="66"/>
      <c r="BB102" s="9"/>
      <c r="BC102" s="67"/>
      <c r="BD102" s="23"/>
      <c r="BE102" s="23"/>
      <c r="BF102" s="23"/>
      <c r="BG102" s="23"/>
      <c r="BH102" s="23"/>
      <c r="BI102" s="23"/>
      <c r="BJ102" s="23"/>
      <c r="BK102" s="23"/>
      <c r="BL102" s="23"/>
      <c r="BM102" s="24"/>
      <c r="BN102" s="25"/>
    </row>
    <row r="103" spans="1:66" ht="18.75" customHeight="1">
      <c r="A103" s="8">
        <v>98</v>
      </c>
      <c r="B103" s="89"/>
      <c r="C103" s="28"/>
      <c r="D103" s="61"/>
      <c r="E103" s="62"/>
      <c r="F103" s="28"/>
      <c r="G103" s="28"/>
      <c r="H103" s="28"/>
      <c r="I103" s="28"/>
      <c r="J103" s="63"/>
      <c r="K103" s="17"/>
      <c r="L103" s="30"/>
      <c r="M103" s="29"/>
      <c r="N103" s="10"/>
      <c r="O103" s="10"/>
      <c r="P103" s="20"/>
      <c r="Q103" s="21"/>
      <c r="R103" s="20"/>
      <c r="S103" s="21"/>
      <c r="T103" s="21"/>
      <c r="U103" s="5"/>
      <c r="V103" s="21"/>
      <c r="W103" s="65"/>
      <c r="X103" s="21"/>
      <c r="Y103" s="21"/>
      <c r="Z103" s="11"/>
      <c r="AA103" s="21"/>
      <c r="AB103" s="21"/>
      <c r="AC103" s="11"/>
      <c r="AD103" s="21"/>
      <c r="AE103" s="21"/>
      <c r="AF103" s="11"/>
      <c r="AG103" s="21"/>
      <c r="AH103" s="21"/>
      <c r="AI103" s="11"/>
      <c r="AJ103" s="21"/>
      <c r="AK103" s="21"/>
      <c r="AL103" s="11"/>
      <c r="AM103" s="11"/>
      <c r="AN103" s="6"/>
      <c r="AO103" s="5"/>
      <c r="AP103" s="5"/>
      <c r="AQ103" s="6"/>
      <c r="AR103" s="5"/>
      <c r="AS103" s="5"/>
      <c r="AT103" s="16"/>
      <c r="AU103" s="13"/>
      <c r="AV103" s="66"/>
      <c r="AW103" s="28"/>
      <c r="AX103" s="66"/>
      <c r="AY103" s="66"/>
      <c r="AZ103" s="66"/>
      <c r="BA103" s="66"/>
      <c r="BB103" s="9"/>
      <c r="BC103" s="67"/>
      <c r="BD103" s="23"/>
      <c r="BE103" s="23"/>
      <c r="BF103" s="23"/>
      <c r="BG103" s="23"/>
      <c r="BH103" s="23"/>
      <c r="BI103" s="23"/>
      <c r="BJ103" s="23"/>
      <c r="BK103" s="23"/>
      <c r="BL103" s="23"/>
      <c r="BM103" s="24"/>
      <c r="BN103" s="25"/>
    </row>
    <row r="104" spans="1:66" ht="18.75" customHeight="1">
      <c r="A104" s="8">
        <v>99</v>
      </c>
      <c r="B104" s="89"/>
      <c r="C104" s="28"/>
      <c r="D104" s="61"/>
      <c r="E104" s="62"/>
      <c r="F104" s="28"/>
      <c r="G104" s="28"/>
      <c r="H104" s="28"/>
      <c r="I104" s="28"/>
      <c r="J104" s="63"/>
      <c r="K104" s="17"/>
      <c r="L104" s="30"/>
      <c r="M104" s="29"/>
      <c r="N104" s="10"/>
      <c r="O104" s="10"/>
      <c r="P104" s="20"/>
      <c r="Q104" s="21"/>
      <c r="R104" s="20"/>
      <c r="S104" s="21"/>
      <c r="T104" s="21"/>
      <c r="U104" s="5"/>
      <c r="V104" s="21"/>
      <c r="W104" s="65"/>
      <c r="X104" s="21"/>
      <c r="Y104" s="21"/>
      <c r="Z104" s="11"/>
      <c r="AA104" s="21"/>
      <c r="AB104" s="21"/>
      <c r="AC104" s="11"/>
      <c r="AD104" s="21"/>
      <c r="AE104" s="21"/>
      <c r="AF104" s="11"/>
      <c r="AG104" s="21"/>
      <c r="AH104" s="21"/>
      <c r="AI104" s="11"/>
      <c r="AJ104" s="21"/>
      <c r="AK104" s="21"/>
      <c r="AL104" s="11"/>
      <c r="AM104" s="11"/>
      <c r="AN104" s="6"/>
      <c r="AO104" s="5"/>
      <c r="AP104" s="5"/>
      <c r="AQ104" s="6"/>
      <c r="AR104" s="5"/>
      <c r="AS104" s="5"/>
      <c r="AT104" s="16"/>
      <c r="AU104" s="13"/>
      <c r="AV104" s="66"/>
      <c r="AW104" s="28"/>
      <c r="AX104" s="66"/>
      <c r="AY104" s="66"/>
      <c r="AZ104" s="66"/>
      <c r="BA104" s="66"/>
      <c r="BB104" s="9"/>
      <c r="BC104" s="67"/>
      <c r="BD104" s="23"/>
      <c r="BE104" s="23"/>
      <c r="BF104" s="23"/>
      <c r="BG104" s="23"/>
      <c r="BH104" s="23"/>
      <c r="BI104" s="23"/>
      <c r="BJ104" s="23"/>
      <c r="BK104" s="23"/>
      <c r="BL104" s="23"/>
      <c r="BM104" s="25"/>
      <c r="BN104" s="25"/>
    </row>
    <row r="105" spans="1:66" ht="18.75" customHeight="1">
      <c r="A105" s="8">
        <v>100</v>
      </c>
      <c r="B105" s="89"/>
      <c r="C105" s="28"/>
      <c r="D105" s="61"/>
      <c r="E105" s="62"/>
      <c r="F105" s="28"/>
      <c r="G105" s="28"/>
      <c r="H105" s="28"/>
      <c r="I105" s="28"/>
      <c r="J105" s="63"/>
      <c r="K105" s="17"/>
      <c r="L105" s="30"/>
      <c r="M105" s="29"/>
      <c r="N105" s="10"/>
      <c r="O105" s="10"/>
      <c r="P105" s="20"/>
      <c r="Q105" s="21"/>
      <c r="R105" s="20"/>
      <c r="S105" s="21"/>
      <c r="T105" s="21"/>
      <c r="U105" s="5"/>
      <c r="V105" s="21"/>
      <c r="W105" s="65"/>
      <c r="X105" s="21"/>
      <c r="Y105" s="21"/>
      <c r="Z105" s="11"/>
      <c r="AA105" s="21"/>
      <c r="AB105" s="21"/>
      <c r="AC105" s="11"/>
      <c r="AD105" s="21"/>
      <c r="AE105" s="21"/>
      <c r="AF105" s="11"/>
      <c r="AG105" s="21"/>
      <c r="AH105" s="21"/>
      <c r="AI105" s="11"/>
      <c r="AJ105" s="21"/>
      <c r="AK105" s="21"/>
      <c r="AL105" s="11"/>
      <c r="AM105" s="11"/>
      <c r="AN105" s="6"/>
      <c r="AO105" s="5"/>
      <c r="AP105" s="5"/>
      <c r="AQ105" s="6"/>
      <c r="AR105" s="5"/>
      <c r="AS105" s="5"/>
      <c r="AT105" s="16"/>
      <c r="AU105" s="13"/>
      <c r="AV105" s="66"/>
      <c r="AW105" s="28"/>
      <c r="AX105" s="66"/>
      <c r="AY105" s="66"/>
      <c r="AZ105" s="66"/>
      <c r="BA105" s="66"/>
      <c r="BB105" s="9"/>
      <c r="BC105" s="67"/>
      <c r="BD105" s="23"/>
      <c r="BE105" s="23"/>
      <c r="BF105" s="23"/>
      <c r="BG105" s="23"/>
      <c r="BH105" s="23"/>
      <c r="BI105" s="23"/>
      <c r="BJ105" s="23"/>
      <c r="BK105" s="23"/>
      <c r="BL105" s="23"/>
      <c r="BM105" s="24"/>
      <c r="BN105" s="25"/>
    </row>
  </sheetData>
  <mergeCells count="25">
    <mergeCell ref="AF3:AH3"/>
    <mergeCell ref="AT3:AT4"/>
    <mergeCell ref="M3:M4"/>
    <mergeCell ref="I3:I4"/>
    <mergeCell ref="K3:K4"/>
    <mergeCell ref="AC3:AE3"/>
    <mergeCell ref="U3:Y3"/>
    <mergeCell ref="Z3:AB3"/>
    <mergeCell ref="N3:O3"/>
    <mergeCell ref="J3:J4"/>
    <mergeCell ref="P3:T3"/>
    <mergeCell ref="A3:A4"/>
    <mergeCell ref="E3:E4"/>
    <mergeCell ref="B3:B4"/>
    <mergeCell ref="C3:D3"/>
    <mergeCell ref="F3:H3"/>
    <mergeCell ref="BC3:BC4"/>
    <mergeCell ref="AY3:BA3"/>
    <mergeCell ref="AL3:AM3"/>
    <mergeCell ref="AI3:AK3"/>
    <mergeCell ref="BB3:BB4"/>
    <mergeCell ref="AV3:AX3"/>
    <mergeCell ref="AU3:AU4"/>
    <mergeCell ref="AN3:AP3"/>
    <mergeCell ref="AQ3:AS3"/>
  </mergeCells>
  <phoneticPr fontId="2"/>
  <conditionalFormatting sqref="J6:J35">
    <cfRule type="expression" dxfId="21" priority="19" stopIfTrue="1">
      <formula>IF(AND($J6="",$K6="供給地点の追加（新設）"),1,0)</formula>
    </cfRule>
  </conditionalFormatting>
  <conditionalFormatting sqref="B6:D8 B9:B35 D9:D35 C9:C105">
    <cfRule type="expression" dxfId="20" priority="20" stopIfTrue="1">
      <formula>IF(AND(B6="",$K6&lt;&gt;""),1,0)</formula>
    </cfRule>
  </conditionalFormatting>
  <conditionalFormatting sqref="F6:H35 M6:M35">
    <cfRule type="expression" dxfId="19" priority="22" stopIfTrue="1">
      <formula>IF(AND(F6="",$K6&lt;&gt;""),1,0)</formula>
    </cfRule>
  </conditionalFormatting>
  <conditionalFormatting sqref="L6:L35">
    <cfRule type="expression" dxfId="18" priority="23" stopIfTrue="1">
      <formula>IF(AND(L6="",N6="臨時"),1,0)</formula>
    </cfRule>
  </conditionalFormatting>
  <conditionalFormatting sqref="BC6:BC35">
    <cfRule type="expression" dxfId="17" priority="24" stopIfTrue="1">
      <formula>IF(AND(BC6="",$K6="供給地点の追加（新設）"),1,0)</formula>
    </cfRule>
  </conditionalFormatting>
  <conditionalFormatting sqref="J36:J55">
    <cfRule type="expression" dxfId="16" priority="13" stopIfTrue="1">
      <formula>IF(AND($J36="",$K36="供給地点の追加（新設）"),1,0)</formula>
    </cfRule>
  </conditionalFormatting>
  <conditionalFormatting sqref="B36:B55 D36:D55">
    <cfRule type="expression" dxfId="15" priority="14" stopIfTrue="1">
      <formula>IF(AND(B36="",$K36&lt;&gt;""),1,0)</formula>
    </cfRule>
  </conditionalFormatting>
  <conditionalFormatting sqref="F36:H55 M36:M55">
    <cfRule type="expression" dxfId="14" priority="16" stopIfTrue="1">
      <formula>IF(AND(F36="",$K36&lt;&gt;""),1,0)</formula>
    </cfRule>
  </conditionalFormatting>
  <conditionalFormatting sqref="L36:L55">
    <cfRule type="expression" dxfId="13" priority="17" stopIfTrue="1">
      <formula>IF(AND(L36="",N36="臨時"),1,0)</formula>
    </cfRule>
  </conditionalFormatting>
  <conditionalFormatting sqref="BC36:BC55">
    <cfRule type="expression" dxfId="12" priority="18" stopIfTrue="1">
      <formula>IF(AND(BC36="",$K36="供給地点の追加（新設）"),1,0)</formula>
    </cfRule>
  </conditionalFormatting>
  <conditionalFormatting sqref="J56:J85">
    <cfRule type="expression" dxfId="11" priority="7" stopIfTrue="1">
      <formula>IF(AND($J56="",$K56="供給地点の追加（新設）"),1,0)</formula>
    </cfRule>
  </conditionalFormatting>
  <conditionalFormatting sqref="B56:B85 D56:D85">
    <cfRule type="expression" dxfId="10" priority="8" stopIfTrue="1">
      <formula>IF(AND(B56="",$K56&lt;&gt;""),1,0)</formula>
    </cfRule>
  </conditionalFormatting>
  <conditionalFormatting sqref="F56:H85 M56:M85">
    <cfRule type="expression" dxfId="9" priority="10" stopIfTrue="1">
      <formula>IF(AND(F56="",$K56&lt;&gt;""),1,0)</formula>
    </cfRule>
  </conditionalFormatting>
  <conditionalFormatting sqref="L56:L85">
    <cfRule type="expression" dxfId="8" priority="11" stopIfTrue="1">
      <formula>IF(AND(L56="",N56="臨時"),1,0)</formula>
    </cfRule>
  </conditionalFormatting>
  <conditionalFormatting sqref="BC56:BC85">
    <cfRule type="expression" dxfId="7" priority="12" stopIfTrue="1">
      <formula>IF(AND(BC56="",$K56="供給地点の追加（新設）"),1,0)</formula>
    </cfRule>
  </conditionalFormatting>
  <conditionalFormatting sqref="J86:J105">
    <cfRule type="expression" dxfId="6" priority="1" stopIfTrue="1">
      <formula>IF(AND($J86="",$K86="供給地点の追加（新設）"),1,0)</formula>
    </cfRule>
  </conditionalFormatting>
  <conditionalFormatting sqref="B86:B105 D86:D105">
    <cfRule type="expression" dxfId="5" priority="2" stopIfTrue="1">
      <formula>IF(AND(B86="",$K86&lt;&gt;""),1,0)</formula>
    </cfRule>
  </conditionalFormatting>
  <conditionalFormatting sqref="F86:H105 M86:M105">
    <cfRule type="expression" dxfId="4" priority="4" stopIfTrue="1">
      <formula>IF(AND(F86="",$K86&lt;&gt;""),1,0)</formula>
    </cfRule>
  </conditionalFormatting>
  <conditionalFormatting sqref="L86:L105">
    <cfRule type="expression" dxfId="3" priority="5" stopIfTrue="1">
      <formula>IF(AND(L86="",N86="臨時"),1,0)</formula>
    </cfRule>
  </conditionalFormatting>
  <conditionalFormatting sqref="BC86:BC105">
    <cfRule type="expression" dxfId="2" priority="6" stopIfTrue="1">
      <formula>IF(AND(BC86="",$K86="供給地点の追加（新設）"),1,0)</formula>
    </cfRule>
  </conditionalFormatting>
  <conditionalFormatting sqref="E6:E105">
    <cfRule type="expression" dxfId="1" priority="45" stopIfTrue="1">
      <formula>IF(AND(E6="",$K6&lt;&gt;"供給地点の追加（新設）",$K6&lt;&gt;""),1,0)</formula>
    </cfRule>
    <cfRule type="expression" dxfId="0" priority="46" stopIfTrue="1">
      <formula>IF(AND(E6&lt;&gt;"",LEN(E6)&lt;&gt;22),1,0)</formula>
    </cfRule>
  </conditionalFormatting>
  <dataValidations count="9">
    <dataValidation type="list" allowBlank="1" showInputMessage="1" showErrorMessage="1" sqref="AU5:AU105">
      <formula1>"（選択して下さい）,要,否"</formula1>
    </dataValidation>
    <dataValidation type="list" allowBlank="1" showInputMessage="1" showErrorMessage="1" sqref="AT5:AT105">
      <formula1>"（選択して下さい）,別紙のとおり,－"</formula1>
    </dataValidation>
    <dataValidation type="list" allowBlank="1" showInputMessage="1" showErrorMessage="1" sqref="N6:O105">
      <formula1>"（選択して下さい）,－,標準,時間帯別,臨時,従量（自己託送）"</formula1>
    </dataValidation>
    <dataValidation type="list" allowBlank="1" showInputMessage="1" showErrorMessage="1" sqref="K5:K105">
      <formula1>"（選択して下さい）,供給地点の追加（新設）,供給地点の追加（既設・設備変更あり）,供給地点の追加（既設・設備変更なし）,供給地点の廃止（設備撤去なし）,供給地点の廃止（設備撤去あり）,契約電力の変更（設備変更あり）,契約電力の変更（設備変更なし）,契約電力の変更を伴わない設備変更,その他（需要者の名義変更など）"</formula1>
    </dataValidation>
    <dataValidation type="list" allowBlank="1" showInputMessage="1" showErrorMessage="1" sqref="J5:J105">
      <formula1>"商用,産業用"</formula1>
    </dataValidation>
    <dataValidation type="list" allowBlank="1" showInputMessage="1" showErrorMessage="1" sqref="M5:M105">
      <formula1>"（選択して下さい）,需要者に承諾いただいている"</formula1>
    </dataValidation>
    <dataValidation type="textLength" allowBlank="1" showInputMessage="1" showErrorMessage="1" error="22桁で入力してください。_x000a_" sqref="E5">
      <formula1>22</formula1>
      <formula2>22</formula2>
    </dataValidation>
    <dataValidation type="textLength" allowBlank="1" showInputMessage="1" showErrorMessage="1" sqref="F5">
      <formula1>7</formula1>
      <formula2>7</formula2>
    </dataValidation>
    <dataValidation type="list" allowBlank="1" showInputMessage="1" showErrorMessage="1" sqref="BC5:BC105">
      <formula1>業種名称</formula1>
    </dataValidation>
  </dataValidations>
  <pageMargins left="0.23622047244094491" right="0.23622047244094491" top="0.74803149606299213" bottom="0.74803149606299213" header="0.31496062992125984" footer="0.31496062992125984"/>
  <pageSetup paperSize="8" scale="40" fitToWidth="4" orientation="landscape" r:id="rId1"/>
  <headerFooter alignWithMargins="0">
    <oddFooter>&amp;P / &amp;N ページ</oddFooter>
  </headerFooter>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L91"/>
  <sheetViews>
    <sheetView showGridLines="0" topLeftCell="C1" zoomScaleNormal="100" zoomScaleSheetLayoutView="100" workbookViewId="0">
      <pane ySplit="3" topLeftCell="A4" activePane="bottomLeft" state="frozen"/>
      <selection activeCell="C1" sqref="C1"/>
      <selection pane="bottomLeft" activeCell="C4" sqref="C4"/>
    </sheetView>
  </sheetViews>
  <sheetFormatPr defaultRowHeight="13.5"/>
  <cols>
    <col min="1" max="1" width="12.25" style="85" customWidth="1"/>
    <col min="2" max="3" width="3.25" style="85" customWidth="1"/>
    <col min="4" max="4" width="12.25" style="85" customWidth="1"/>
    <col min="5" max="7" width="7.5" style="85" customWidth="1"/>
    <col min="8" max="8" width="5.875" style="85" customWidth="1"/>
    <col min="9" max="9" width="12.25" style="85" customWidth="1"/>
    <col min="10" max="12" width="7.5" style="85" customWidth="1"/>
    <col min="13" max="16384" width="9" style="85"/>
  </cols>
  <sheetData>
    <row r="1" spans="1:12" ht="18.75">
      <c r="L1" s="88"/>
    </row>
    <row r="3" spans="1:12" ht="14.25" thickBot="1">
      <c r="A3" s="84" t="s">
        <v>173</v>
      </c>
      <c r="D3" s="84" t="s">
        <v>173</v>
      </c>
      <c r="E3" s="84" t="s">
        <v>262</v>
      </c>
      <c r="F3" s="84" t="s">
        <v>263</v>
      </c>
      <c r="G3" s="84" t="s">
        <v>264</v>
      </c>
      <c r="I3" s="84" t="s">
        <v>173</v>
      </c>
      <c r="J3" s="84" t="s">
        <v>262</v>
      </c>
      <c r="K3" s="84" t="s">
        <v>263</v>
      </c>
      <c r="L3" s="84" t="s">
        <v>264</v>
      </c>
    </row>
    <row r="4" spans="1:12" ht="14.25" thickTop="1">
      <c r="A4" s="86" t="s">
        <v>174</v>
      </c>
      <c r="D4" s="86" t="s">
        <v>266</v>
      </c>
      <c r="E4" s="86" t="s">
        <v>265</v>
      </c>
      <c r="F4" s="86"/>
      <c r="G4" s="86"/>
      <c r="I4" s="87" t="s">
        <v>267</v>
      </c>
      <c r="J4" s="87"/>
      <c r="K4" s="87" t="s">
        <v>265</v>
      </c>
      <c r="L4" s="87"/>
    </row>
    <row r="5" spans="1:12">
      <c r="A5" s="87" t="s">
        <v>175</v>
      </c>
      <c r="D5" s="87" t="s">
        <v>268</v>
      </c>
      <c r="E5" s="87" t="s">
        <v>265</v>
      </c>
      <c r="F5" s="87"/>
      <c r="G5" s="87"/>
      <c r="I5" s="87" t="s">
        <v>269</v>
      </c>
      <c r="J5" s="87"/>
      <c r="K5" s="87" t="s">
        <v>265</v>
      </c>
      <c r="L5" s="87"/>
    </row>
    <row r="6" spans="1:12">
      <c r="A6" s="87" t="s">
        <v>176</v>
      </c>
      <c r="D6" s="87" t="s">
        <v>270</v>
      </c>
      <c r="E6" s="87" t="s">
        <v>265</v>
      </c>
      <c r="F6" s="87"/>
      <c r="G6" s="87"/>
      <c r="I6" s="87" t="s">
        <v>271</v>
      </c>
      <c r="J6" s="87"/>
      <c r="K6" s="87" t="s">
        <v>265</v>
      </c>
      <c r="L6" s="87"/>
    </row>
    <row r="7" spans="1:12">
      <c r="A7" s="87" t="s">
        <v>177</v>
      </c>
      <c r="D7" s="87" t="s">
        <v>272</v>
      </c>
      <c r="E7" s="87" t="s">
        <v>265</v>
      </c>
      <c r="F7" s="87"/>
      <c r="G7" s="87" t="s">
        <v>265</v>
      </c>
      <c r="I7" s="87" t="s">
        <v>273</v>
      </c>
      <c r="J7" s="87"/>
      <c r="K7" s="87" t="s">
        <v>265</v>
      </c>
      <c r="L7" s="87"/>
    </row>
    <row r="8" spans="1:12">
      <c r="A8" s="87" t="s">
        <v>178</v>
      </c>
      <c r="D8" s="87" t="s">
        <v>274</v>
      </c>
      <c r="E8" s="87" t="s">
        <v>265</v>
      </c>
      <c r="F8" s="87"/>
      <c r="G8" s="87" t="s">
        <v>265</v>
      </c>
      <c r="I8" s="87" t="s">
        <v>275</v>
      </c>
      <c r="J8" s="87"/>
      <c r="K8" s="87" t="s">
        <v>265</v>
      </c>
      <c r="L8" s="87"/>
    </row>
    <row r="9" spans="1:12">
      <c r="A9" s="87" t="s">
        <v>179</v>
      </c>
      <c r="D9" s="87" t="s">
        <v>276</v>
      </c>
      <c r="E9" s="87" t="s">
        <v>265</v>
      </c>
      <c r="F9" s="87" t="s">
        <v>265</v>
      </c>
      <c r="G9" s="87" t="s">
        <v>265</v>
      </c>
      <c r="I9" s="87" t="s">
        <v>277</v>
      </c>
      <c r="J9" s="87"/>
      <c r="K9" s="87" t="s">
        <v>265</v>
      </c>
      <c r="L9" s="87"/>
    </row>
    <row r="10" spans="1:12">
      <c r="A10" s="87" t="s">
        <v>180</v>
      </c>
      <c r="D10" s="87" t="s">
        <v>278</v>
      </c>
      <c r="E10" s="87" t="s">
        <v>265</v>
      </c>
      <c r="F10" s="87"/>
      <c r="G10" s="87" t="s">
        <v>265</v>
      </c>
      <c r="I10" s="87" t="s">
        <v>279</v>
      </c>
      <c r="J10" s="87"/>
      <c r="K10" s="87" t="s">
        <v>265</v>
      </c>
      <c r="L10" s="87"/>
    </row>
    <row r="11" spans="1:12">
      <c r="A11" s="87" t="s">
        <v>181</v>
      </c>
      <c r="D11" s="87" t="s">
        <v>280</v>
      </c>
      <c r="E11" s="87" t="s">
        <v>265</v>
      </c>
      <c r="F11" s="87"/>
      <c r="G11" s="87" t="s">
        <v>265</v>
      </c>
      <c r="I11" s="87" t="s">
        <v>281</v>
      </c>
      <c r="J11" s="87"/>
      <c r="K11" s="87" t="s">
        <v>265</v>
      </c>
      <c r="L11" s="87"/>
    </row>
    <row r="12" spans="1:12">
      <c r="A12" s="87" t="s">
        <v>182</v>
      </c>
      <c r="D12" s="87" t="s">
        <v>282</v>
      </c>
      <c r="E12" s="87" t="s">
        <v>265</v>
      </c>
      <c r="F12" s="87"/>
      <c r="G12" s="87" t="s">
        <v>265</v>
      </c>
      <c r="I12" s="87" t="s">
        <v>283</v>
      </c>
      <c r="J12" s="87"/>
      <c r="K12" s="87" t="s">
        <v>265</v>
      </c>
      <c r="L12" s="87"/>
    </row>
    <row r="13" spans="1:12">
      <c r="A13" s="87" t="s">
        <v>183</v>
      </c>
      <c r="D13" s="87" t="s">
        <v>284</v>
      </c>
      <c r="E13" s="87" t="s">
        <v>265</v>
      </c>
      <c r="F13" s="87"/>
      <c r="G13" s="87" t="s">
        <v>265</v>
      </c>
      <c r="I13" s="87" t="s">
        <v>285</v>
      </c>
      <c r="J13" s="87"/>
      <c r="K13" s="87" t="s">
        <v>265</v>
      </c>
      <c r="L13" s="87"/>
    </row>
    <row r="14" spans="1:12">
      <c r="A14" s="87" t="s">
        <v>184</v>
      </c>
      <c r="D14" s="87" t="s">
        <v>286</v>
      </c>
      <c r="E14" s="87" t="s">
        <v>265</v>
      </c>
      <c r="F14" s="87"/>
      <c r="G14" s="87" t="s">
        <v>265</v>
      </c>
      <c r="I14" s="87" t="s">
        <v>287</v>
      </c>
      <c r="J14" s="87"/>
      <c r="K14" s="87" t="s">
        <v>265</v>
      </c>
      <c r="L14" s="87"/>
    </row>
    <row r="15" spans="1:12">
      <c r="A15" s="87" t="s">
        <v>185</v>
      </c>
      <c r="D15" s="87" t="s">
        <v>288</v>
      </c>
      <c r="E15" s="87" t="s">
        <v>265</v>
      </c>
      <c r="F15" s="87"/>
      <c r="G15" s="87" t="s">
        <v>265</v>
      </c>
      <c r="I15" s="87" t="s">
        <v>289</v>
      </c>
      <c r="J15" s="87"/>
      <c r="K15" s="87" t="s">
        <v>265</v>
      </c>
      <c r="L15" s="87"/>
    </row>
    <row r="16" spans="1:12">
      <c r="A16" s="87" t="s">
        <v>186</v>
      </c>
      <c r="D16" s="87" t="s">
        <v>290</v>
      </c>
      <c r="E16" s="87" t="s">
        <v>265</v>
      </c>
      <c r="F16" s="87"/>
      <c r="G16" s="87"/>
      <c r="I16" s="87" t="s">
        <v>291</v>
      </c>
      <c r="J16" s="87"/>
      <c r="K16" s="87" t="s">
        <v>265</v>
      </c>
      <c r="L16" s="87"/>
    </row>
    <row r="17" spans="1:12">
      <c r="A17" s="87" t="s">
        <v>187</v>
      </c>
      <c r="D17" s="87" t="s">
        <v>292</v>
      </c>
      <c r="E17" s="87" t="s">
        <v>265</v>
      </c>
      <c r="F17" s="87"/>
      <c r="G17" s="87"/>
      <c r="I17" s="87" t="s">
        <v>293</v>
      </c>
      <c r="J17" s="87"/>
      <c r="K17" s="87" t="s">
        <v>265</v>
      </c>
      <c r="L17" s="87"/>
    </row>
    <row r="18" spans="1:12">
      <c r="A18" s="87" t="s">
        <v>188</v>
      </c>
      <c r="D18" s="87" t="s">
        <v>294</v>
      </c>
      <c r="E18" s="87" t="s">
        <v>265</v>
      </c>
      <c r="F18" s="87"/>
      <c r="G18" s="87" t="s">
        <v>265</v>
      </c>
      <c r="I18" s="87" t="s">
        <v>295</v>
      </c>
      <c r="J18" s="87"/>
      <c r="K18" s="87" t="s">
        <v>265</v>
      </c>
      <c r="L18" s="87"/>
    </row>
    <row r="19" spans="1:12">
      <c r="A19" s="87" t="s">
        <v>189</v>
      </c>
      <c r="D19" s="87" t="s">
        <v>296</v>
      </c>
      <c r="E19" s="87" t="s">
        <v>265</v>
      </c>
      <c r="F19" s="87" t="s">
        <v>265</v>
      </c>
      <c r="G19" s="87"/>
      <c r="I19" s="87" t="s">
        <v>297</v>
      </c>
      <c r="J19" s="87"/>
      <c r="K19" s="87" t="s">
        <v>265</v>
      </c>
      <c r="L19" s="87"/>
    </row>
    <row r="20" spans="1:12">
      <c r="A20" s="87" t="s">
        <v>190</v>
      </c>
      <c r="D20" s="87" t="s">
        <v>298</v>
      </c>
      <c r="E20" s="87" t="s">
        <v>265</v>
      </c>
      <c r="F20" s="87" t="s">
        <v>265</v>
      </c>
      <c r="G20" s="87"/>
      <c r="I20" s="87" t="s">
        <v>299</v>
      </c>
      <c r="J20" s="87"/>
      <c r="K20" s="87" t="s">
        <v>265</v>
      </c>
      <c r="L20" s="87"/>
    </row>
    <row r="21" spans="1:12">
      <c r="A21" s="87" t="s">
        <v>191</v>
      </c>
      <c r="D21" s="87" t="s">
        <v>300</v>
      </c>
      <c r="E21" s="87" t="s">
        <v>265</v>
      </c>
      <c r="F21" s="87" t="s">
        <v>265</v>
      </c>
      <c r="G21" s="87"/>
      <c r="I21" s="87" t="s">
        <v>301</v>
      </c>
      <c r="J21" s="87"/>
      <c r="K21" s="87" t="s">
        <v>265</v>
      </c>
      <c r="L21" s="87"/>
    </row>
    <row r="22" spans="1:12">
      <c r="A22" s="87" t="s">
        <v>192</v>
      </c>
      <c r="D22" s="87" t="s">
        <v>302</v>
      </c>
      <c r="E22" s="87" t="s">
        <v>265</v>
      </c>
      <c r="F22" s="87" t="s">
        <v>265</v>
      </c>
      <c r="G22" s="87"/>
      <c r="I22" s="87" t="s">
        <v>303</v>
      </c>
      <c r="J22" s="87"/>
      <c r="K22" s="87" t="s">
        <v>265</v>
      </c>
      <c r="L22" s="87"/>
    </row>
    <row r="23" spans="1:12">
      <c r="A23" s="87" t="s">
        <v>193</v>
      </c>
      <c r="D23" s="87" t="s">
        <v>304</v>
      </c>
      <c r="E23" s="87" t="s">
        <v>265</v>
      </c>
      <c r="F23" s="87" t="s">
        <v>265</v>
      </c>
      <c r="G23" s="87"/>
      <c r="I23" s="87" t="s">
        <v>305</v>
      </c>
      <c r="J23" s="87"/>
      <c r="K23" s="87" t="s">
        <v>265</v>
      </c>
      <c r="L23" s="87"/>
    </row>
    <row r="24" spans="1:12">
      <c r="A24" s="87" t="s">
        <v>194</v>
      </c>
      <c r="D24" s="87" t="s">
        <v>306</v>
      </c>
      <c r="E24" s="87" t="s">
        <v>265</v>
      </c>
      <c r="F24" s="87" t="s">
        <v>265</v>
      </c>
      <c r="G24" s="87"/>
      <c r="I24" s="87" t="s">
        <v>307</v>
      </c>
      <c r="J24" s="87"/>
      <c r="K24" s="87" t="s">
        <v>265</v>
      </c>
      <c r="L24" s="87"/>
    </row>
    <row r="25" spans="1:12">
      <c r="A25" s="87" t="s">
        <v>195</v>
      </c>
      <c r="D25" s="87" t="s">
        <v>308</v>
      </c>
      <c r="E25" s="87" t="s">
        <v>265</v>
      </c>
      <c r="F25" s="87" t="s">
        <v>265</v>
      </c>
      <c r="G25" s="87"/>
      <c r="I25" s="87" t="s">
        <v>309</v>
      </c>
      <c r="J25" s="87"/>
      <c r="K25" s="87" t="s">
        <v>265</v>
      </c>
      <c r="L25" s="87"/>
    </row>
    <row r="26" spans="1:12">
      <c r="A26" s="87" t="s">
        <v>196</v>
      </c>
      <c r="D26" s="87" t="s">
        <v>310</v>
      </c>
      <c r="E26" s="87" t="s">
        <v>265</v>
      </c>
      <c r="F26" s="87" t="s">
        <v>265</v>
      </c>
      <c r="G26" s="87"/>
      <c r="I26" s="87" t="s">
        <v>311</v>
      </c>
      <c r="J26" s="87"/>
      <c r="K26" s="87" t="s">
        <v>265</v>
      </c>
      <c r="L26" s="87"/>
    </row>
    <row r="27" spans="1:12">
      <c r="A27" s="87" t="s">
        <v>197</v>
      </c>
      <c r="D27" s="87" t="s">
        <v>312</v>
      </c>
      <c r="E27" s="87" t="s">
        <v>265</v>
      </c>
      <c r="F27" s="87" t="s">
        <v>265</v>
      </c>
      <c r="G27" s="87"/>
      <c r="I27" s="87" t="s">
        <v>313</v>
      </c>
      <c r="J27" s="87"/>
      <c r="K27" s="87" t="s">
        <v>265</v>
      </c>
      <c r="L27" s="87"/>
    </row>
    <row r="28" spans="1:12">
      <c r="A28" s="87" t="s">
        <v>198</v>
      </c>
      <c r="D28" s="87" t="s">
        <v>314</v>
      </c>
      <c r="E28" s="87" t="s">
        <v>265</v>
      </c>
      <c r="F28" s="87" t="s">
        <v>265</v>
      </c>
      <c r="G28" s="87" t="s">
        <v>265</v>
      </c>
      <c r="I28" s="87" t="s">
        <v>315</v>
      </c>
      <c r="J28" s="87"/>
      <c r="K28" s="87" t="s">
        <v>265</v>
      </c>
      <c r="L28" s="87"/>
    </row>
    <row r="29" spans="1:12">
      <c r="A29" s="87" t="s">
        <v>199</v>
      </c>
      <c r="D29" s="87" t="s">
        <v>316</v>
      </c>
      <c r="E29" s="87"/>
      <c r="F29" s="87" t="s">
        <v>265</v>
      </c>
      <c r="G29" s="87" t="s">
        <v>265</v>
      </c>
      <c r="I29" s="87" t="s">
        <v>317</v>
      </c>
      <c r="J29" s="87"/>
      <c r="K29" s="87" t="s">
        <v>265</v>
      </c>
      <c r="L29" s="87"/>
    </row>
    <row r="30" spans="1:12">
      <c r="A30" s="87" t="s">
        <v>200</v>
      </c>
      <c r="D30" s="87" t="s">
        <v>318</v>
      </c>
      <c r="E30" s="87"/>
      <c r="F30" s="87" t="s">
        <v>265</v>
      </c>
      <c r="G30" s="87" t="s">
        <v>265</v>
      </c>
      <c r="I30" s="87" t="s">
        <v>319</v>
      </c>
      <c r="J30" s="87"/>
      <c r="K30" s="87"/>
      <c r="L30" s="87" t="s">
        <v>265</v>
      </c>
    </row>
    <row r="31" spans="1:12">
      <c r="A31" s="87" t="s">
        <v>201</v>
      </c>
      <c r="D31" s="87" t="s">
        <v>320</v>
      </c>
      <c r="E31" s="87"/>
      <c r="F31" s="87" t="s">
        <v>265</v>
      </c>
      <c r="G31" s="87" t="s">
        <v>265</v>
      </c>
      <c r="I31" s="87" t="s">
        <v>321</v>
      </c>
      <c r="J31" s="87"/>
      <c r="K31" s="87"/>
      <c r="L31" s="87" t="s">
        <v>265</v>
      </c>
    </row>
    <row r="32" spans="1:12">
      <c r="A32" s="87" t="s">
        <v>202</v>
      </c>
      <c r="D32" s="87" t="s">
        <v>322</v>
      </c>
      <c r="E32" s="87"/>
      <c r="F32" s="87" t="s">
        <v>265</v>
      </c>
      <c r="G32" s="87" t="s">
        <v>265</v>
      </c>
      <c r="I32" s="87" t="s">
        <v>323</v>
      </c>
      <c r="J32" s="87"/>
      <c r="K32" s="87"/>
      <c r="L32" s="87" t="s">
        <v>265</v>
      </c>
    </row>
    <row r="33" spans="1:12">
      <c r="A33" s="87" t="s">
        <v>203</v>
      </c>
      <c r="D33" s="87" t="s">
        <v>324</v>
      </c>
      <c r="E33" s="87"/>
      <c r="F33" s="87" t="s">
        <v>265</v>
      </c>
      <c r="G33" s="87" t="s">
        <v>265</v>
      </c>
      <c r="I33" s="87" t="s">
        <v>325</v>
      </c>
      <c r="J33" s="87"/>
      <c r="K33" s="87"/>
      <c r="L33" s="87" t="s">
        <v>265</v>
      </c>
    </row>
    <row r="34" spans="1:12">
      <c r="A34" s="87" t="s">
        <v>204</v>
      </c>
      <c r="D34" s="87" t="s">
        <v>326</v>
      </c>
      <c r="E34" s="87"/>
      <c r="F34" s="87" t="s">
        <v>265</v>
      </c>
      <c r="G34" s="87" t="s">
        <v>265</v>
      </c>
      <c r="I34" s="87" t="s">
        <v>327</v>
      </c>
      <c r="J34" s="87"/>
      <c r="K34" s="87"/>
      <c r="L34" s="87" t="s">
        <v>265</v>
      </c>
    </row>
    <row r="35" spans="1:12">
      <c r="A35" s="87" t="s">
        <v>205</v>
      </c>
      <c r="D35" s="87" t="s">
        <v>328</v>
      </c>
      <c r="E35" s="87"/>
      <c r="F35" s="87" t="s">
        <v>265</v>
      </c>
      <c r="G35" s="87" t="s">
        <v>265</v>
      </c>
      <c r="I35" s="87" t="s">
        <v>329</v>
      </c>
      <c r="J35" s="87"/>
      <c r="K35" s="87"/>
      <c r="L35" s="87" t="s">
        <v>265</v>
      </c>
    </row>
    <row r="36" spans="1:12">
      <c r="A36" s="87" t="s">
        <v>206</v>
      </c>
      <c r="D36" s="87" t="s">
        <v>330</v>
      </c>
      <c r="E36" s="87"/>
      <c r="F36" s="87" t="s">
        <v>265</v>
      </c>
      <c r="G36" s="87" t="s">
        <v>265</v>
      </c>
      <c r="I36" s="87" t="s">
        <v>331</v>
      </c>
      <c r="J36" s="87"/>
      <c r="K36" s="87"/>
      <c r="L36" s="87" t="s">
        <v>265</v>
      </c>
    </row>
    <row r="37" spans="1:12">
      <c r="A37" s="87" t="s">
        <v>207</v>
      </c>
      <c r="D37" s="87" t="s">
        <v>332</v>
      </c>
      <c r="E37" s="87"/>
      <c r="F37" s="87" t="s">
        <v>265</v>
      </c>
      <c r="G37" s="87" t="s">
        <v>265</v>
      </c>
      <c r="I37" s="87" t="s">
        <v>333</v>
      </c>
      <c r="J37" s="87"/>
      <c r="K37" s="87"/>
      <c r="L37" s="87" t="s">
        <v>265</v>
      </c>
    </row>
    <row r="38" spans="1:12">
      <c r="A38" s="87" t="s">
        <v>208</v>
      </c>
      <c r="D38" s="87" t="s">
        <v>334</v>
      </c>
      <c r="E38" s="87"/>
      <c r="F38" s="87" t="s">
        <v>265</v>
      </c>
      <c r="G38" s="87"/>
      <c r="I38" s="87" t="s">
        <v>335</v>
      </c>
      <c r="J38" s="87"/>
      <c r="K38" s="87"/>
      <c r="L38" s="87" t="s">
        <v>265</v>
      </c>
    </row>
    <row r="39" spans="1:12">
      <c r="A39" s="87" t="s">
        <v>209</v>
      </c>
      <c r="D39" s="87" t="s">
        <v>336</v>
      </c>
      <c r="E39" s="87"/>
      <c r="F39" s="87" t="s">
        <v>265</v>
      </c>
      <c r="G39" s="87"/>
      <c r="I39" s="87" t="s">
        <v>337</v>
      </c>
      <c r="J39" s="87"/>
      <c r="K39" s="87"/>
      <c r="L39" s="87" t="s">
        <v>265</v>
      </c>
    </row>
    <row r="40" spans="1:12">
      <c r="A40" s="87" t="s">
        <v>210</v>
      </c>
      <c r="D40" s="87" t="s">
        <v>338</v>
      </c>
      <c r="E40" s="87"/>
      <c r="F40" s="87" t="s">
        <v>265</v>
      </c>
      <c r="G40" s="87"/>
      <c r="I40" s="87" t="s">
        <v>339</v>
      </c>
      <c r="J40" s="87"/>
      <c r="K40" s="87"/>
      <c r="L40" s="87" t="s">
        <v>265</v>
      </c>
    </row>
    <row r="41" spans="1:12">
      <c r="A41" s="87" t="s">
        <v>211</v>
      </c>
      <c r="D41" s="87" t="s">
        <v>340</v>
      </c>
      <c r="E41" s="87"/>
      <c r="F41" s="87" t="s">
        <v>265</v>
      </c>
      <c r="G41" s="87"/>
      <c r="I41" s="87" t="s">
        <v>341</v>
      </c>
      <c r="J41" s="87"/>
      <c r="K41" s="87"/>
      <c r="L41" s="87" t="s">
        <v>265</v>
      </c>
    </row>
    <row r="42" spans="1:12">
      <c r="A42" s="87" t="s">
        <v>212</v>
      </c>
      <c r="D42" s="87" t="s">
        <v>342</v>
      </c>
      <c r="E42" s="87"/>
      <c r="F42" s="87" t="s">
        <v>265</v>
      </c>
      <c r="G42" s="87"/>
    </row>
    <row r="43" spans="1:12">
      <c r="A43" s="87" t="s">
        <v>213</v>
      </c>
      <c r="D43" s="87" t="s">
        <v>343</v>
      </c>
      <c r="E43" s="87"/>
      <c r="F43" s="87" t="s">
        <v>265</v>
      </c>
      <c r="G43" s="87"/>
    </row>
    <row r="44" spans="1:12">
      <c r="A44" s="87" t="s">
        <v>214</v>
      </c>
      <c r="D44" s="87" t="s">
        <v>344</v>
      </c>
      <c r="E44" s="87"/>
      <c r="F44" s="87" t="s">
        <v>265</v>
      </c>
      <c r="G44" s="87"/>
    </row>
    <row r="45" spans="1:12">
      <c r="A45" s="87" t="s">
        <v>215</v>
      </c>
      <c r="D45" s="87" t="s">
        <v>345</v>
      </c>
      <c r="E45" s="87"/>
      <c r="F45" s="87" t="s">
        <v>265</v>
      </c>
      <c r="G45" s="87"/>
    </row>
    <row r="46" spans="1:12">
      <c r="A46" s="87" t="s">
        <v>216</v>
      </c>
      <c r="D46" s="87" t="s">
        <v>346</v>
      </c>
      <c r="E46" s="87"/>
      <c r="F46" s="87" t="s">
        <v>265</v>
      </c>
      <c r="G46" s="87"/>
    </row>
    <row r="47" spans="1:12">
      <c r="A47" s="87" t="s">
        <v>217</v>
      </c>
      <c r="D47" s="87" t="s">
        <v>347</v>
      </c>
      <c r="E47" s="87"/>
      <c r="F47" s="87" t="s">
        <v>265</v>
      </c>
      <c r="G47" s="87"/>
    </row>
    <row r="48" spans="1:12">
      <c r="A48" s="87" t="s">
        <v>218</v>
      </c>
      <c r="D48" s="87" t="s">
        <v>348</v>
      </c>
      <c r="E48" s="87"/>
      <c r="F48" s="87" t="s">
        <v>265</v>
      </c>
      <c r="G48" s="87"/>
    </row>
    <row r="49" spans="1:7">
      <c r="A49" s="87" t="s">
        <v>219</v>
      </c>
      <c r="D49" s="87" t="s">
        <v>349</v>
      </c>
      <c r="E49" s="87"/>
      <c r="F49" s="87" t="s">
        <v>265</v>
      </c>
      <c r="G49" s="87"/>
    </row>
    <row r="50" spans="1:7">
      <c r="A50" s="87" t="s">
        <v>220</v>
      </c>
      <c r="D50" s="87" t="s">
        <v>350</v>
      </c>
      <c r="E50" s="87"/>
      <c r="F50" s="87" t="s">
        <v>265</v>
      </c>
      <c r="G50" s="87"/>
    </row>
    <row r="51" spans="1:7">
      <c r="A51" s="87" t="s">
        <v>221</v>
      </c>
      <c r="D51" s="87" t="s">
        <v>351</v>
      </c>
      <c r="E51" s="87"/>
      <c r="F51" s="87" t="s">
        <v>265</v>
      </c>
      <c r="G51" s="87"/>
    </row>
    <row r="52" spans="1:7">
      <c r="A52" s="87" t="s">
        <v>222</v>
      </c>
      <c r="D52" s="87" t="s">
        <v>352</v>
      </c>
      <c r="E52" s="87"/>
      <c r="F52" s="87" t="s">
        <v>265</v>
      </c>
      <c r="G52" s="87"/>
    </row>
    <row r="53" spans="1:7">
      <c r="A53" s="87" t="s">
        <v>223</v>
      </c>
      <c r="D53" s="87" t="s">
        <v>353</v>
      </c>
      <c r="E53" s="87"/>
      <c r="F53" s="87" t="s">
        <v>265</v>
      </c>
      <c r="G53" s="87"/>
    </row>
    <row r="54" spans="1:7">
      <c r="A54" s="87" t="s">
        <v>224</v>
      </c>
    </row>
    <row r="55" spans="1:7">
      <c r="A55" s="87" t="s">
        <v>225</v>
      </c>
    </row>
    <row r="56" spans="1:7">
      <c r="A56" s="87" t="s">
        <v>226</v>
      </c>
    </row>
    <row r="57" spans="1:7">
      <c r="A57" s="87" t="s">
        <v>227</v>
      </c>
    </row>
    <row r="58" spans="1:7">
      <c r="A58" s="87" t="s">
        <v>228</v>
      </c>
    </row>
    <row r="59" spans="1:7">
      <c r="A59" s="87" t="s">
        <v>229</v>
      </c>
    </row>
    <row r="60" spans="1:7">
      <c r="A60" s="87" t="s">
        <v>230</v>
      </c>
    </row>
    <row r="61" spans="1:7">
      <c r="A61" s="87" t="s">
        <v>231</v>
      </c>
    </row>
    <row r="62" spans="1:7">
      <c r="A62" s="87" t="s">
        <v>232</v>
      </c>
    </row>
    <row r="63" spans="1:7">
      <c r="A63" s="87" t="s">
        <v>233</v>
      </c>
    </row>
    <row r="64" spans="1:7">
      <c r="A64" s="87" t="s">
        <v>234</v>
      </c>
    </row>
    <row r="65" spans="1:1">
      <c r="A65" s="87" t="s">
        <v>235</v>
      </c>
    </row>
    <row r="66" spans="1:1">
      <c r="A66" s="87" t="s">
        <v>236</v>
      </c>
    </row>
    <row r="67" spans="1:1">
      <c r="A67" s="87" t="s">
        <v>237</v>
      </c>
    </row>
    <row r="68" spans="1:1">
      <c r="A68" s="87" t="s">
        <v>238</v>
      </c>
    </row>
    <row r="69" spans="1:1">
      <c r="A69" s="87" t="s">
        <v>239</v>
      </c>
    </row>
    <row r="70" spans="1:1">
      <c r="A70" s="87" t="s">
        <v>240</v>
      </c>
    </row>
    <row r="71" spans="1:1">
      <c r="A71" s="87" t="s">
        <v>241</v>
      </c>
    </row>
    <row r="72" spans="1:1">
      <c r="A72" s="87" t="s">
        <v>242</v>
      </c>
    </row>
    <row r="73" spans="1:1">
      <c r="A73" s="87" t="s">
        <v>243</v>
      </c>
    </row>
    <row r="74" spans="1:1">
      <c r="A74" s="87" t="s">
        <v>244</v>
      </c>
    </row>
    <row r="75" spans="1:1">
      <c r="A75" s="87" t="s">
        <v>245</v>
      </c>
    </row>
    <row r="76" spans="1:1">
      <c r="A76" s="87" t="s">
        <v>246</v>
      </c>
    </row>
    <row r="77" spans="1:1">
      <c r="A77" s="87" t="s">
        <v>247</v>
      </c>
    </row>
    <row r="78" spans="1:1">
      <c r="A78" s="87" t="s">
        <v>248</v>
      </c>
    </row>
    <row r="79" spans="1:1">
      <c r="A79" s="87" t="s">
        <v>249</v>
      </c>
    </row>
    <row r="80" spans="1:1">
      <c r="A80" s="87" t="s">
        <v>250</v>
      </c>
    </row>
    <row r="81" spans="1:1">
      <c r="A81" s="87" t="s">
        <v>251</v>
      </c>
    </row>
    <row r="82" spans="1:1">
      <c r="A82" s="87" t="s">
        <v>252</v>
      </c>
    </row>
    <row r="83" spans="1:1">
      <c r="A83" s="87" t="s">
        <v>253</v>
      </c>
    </row>
    <row r="84" spans="1:1">
      <c r="A84" s="87" t="s">
        <v>254</v>
      </c>
    </row>
    <row r="85" spans="1:1">
      <c r="A85" s="87" t="s">
        <v>255</v>
      </c>
    </row>
    <row r="86" spans="1:1">
      <c r="A86" s="87" t="s">
        <v>256</v>
      </c>
    </row>
    <row r="87" spans="1:1">
      <c r="A87" s="87" t="s">
        <v>257</v>
      </c>
    </row>
    <row r="88" spans="1:1">
      <c r="A88" s="87" t="s">
        <v>258</v>
      </c>
    </row>
    <row r="89" spans="1:1">
      <c r="A89" s="87" t="s">
        <v>259</v>
      </c>
    </row>
    <row r="90" spans="1:1">
      <c r="A90" s="87" t="s">
        <v>260</v>
      </c>
    </row>
    <row r="91" spans="1:1">
      <c r="A91" s="87" t="s">
        <v>261</v>
      </c>
    </row>
  </sheetData>
  <sheetProtection sheet="1" objects="1" scenarios="1"/>
  <phoneticPr fontId="2"/>
  <pageMargins left="0.75" right="0.75" top="1" bottom="1" header="0.51200000000000001" footer="0.51200000000000001"/>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E17"/>
  <sheetViews>
    <sheetView workbookViewId="0"/>
  </sheetViews>
  <sheetFormatPr defaultRowHeight="13.5"/>
  <cols>
    <col min="1" max="1" width="3.75" style="91" customWidth="1"/>
    <col min="2" max="2" width="20.75" style="91" customWidth="1"/>
    <col min="3" max="3" width="8.125" style="91" customWidth="1"/>
    <col min="4" max="4" width="26.25" style="91" customWidth="1"/>
    <col min="5" max="5" width="13" style="91" customWidth="1"/>
    <col min="6" max="6" width="8.125" style="91" customWidth="1"/>
    <col min="7" max="7" width="14.625" style="91" customWidth="1"/>
    <col min="8" max="16384" width="9" style="91"/>
  </cols>
  <sheetData>
    <row r="2" spans="1:5">
      <c r="A2" s="91" t="s">
        <v>371</v>
      </c>
    </row>
    <row r="3" spans="1:5">
      <c r="B3" s="91" t="s">
        <v>383</v>
      </c>
    </row>
    <row r="7" spans="1:5">
      <c r="A7" s="91" t="s">
        <v>372</v>
      </c>
    </row>
    <row r="8" spans="1:5">
      <c r="B8" s="91" t="s">
        <v>373</v>
      </c>
    </row>
    <row r="9" spans="1:5">
      <c r="A9" s="91" t="s">
        <v>374</v>
      </c>
    </row>
    <row r="10" spans="1:5">
      <c r="B10" s="98" t="s">
        <v>375</v>
      </c>
      <c r="C10" s="99"/>
      <c r="D10" s="99"/>
      <c r="E10" s="100"/>
    </row>
    <row r="11" spans="1:5">
      <c r="B11" s="92" t="s">
        <v>376</v>
      </c>
      <c r="C11" s="93"/>
      <c r="D11" s="93"/>
      <c r="E11" s="94"/>
    </row>
    <row r="12" spans="1:5">
      <c r="B12" s="92" t="s">
        <v>377</v>
      </c>
      <c r="C12" s="93"/>
      <c r="D12" s="93"/>
      <c r="E12" s="94"/>
    </row>
    <row r="13" spans="1:5">
      <c r="B13" s="92" t="s">
        <v>378</v>
      </c>
      <c r="C13" s="93"/>
      <c r="D13" s="93"/>
      <c r="E13" s="94"/>
    </row>
    <row r="14" spans="1:5">
      <c r="B14" s="92" t="s">
        <v>379</v>
      </c>
      <c r="C14" s="93"/>
      <c r="D14" s="93"/>
      <c r="E14" s="94"/>
    </row>
    <row r="15" spans="1:5">
      <c r="B15" s="92" t="s">
        <v>380</v>
      </c>
      <c r="C15" s="93"/>
      <c r="D15" s="93"/>
      <c r="E15" s="94"/>
    </row>
    <row r="16" spans="1:5">
      <c r="B16" s="92" t="s">
        <v>381</v>
      </c>
      <c r="C16" s="93"/>
      <c r="D16" s="93"/>
      <c r="E16" s="94"/>
    </row>
    <row r="17" spans="2:5">
      <c r="B17" s="95" t="s">
        <v>382</v>
      </c>
      <c r="C17" s="96"/>
      <c r="D17" s="96"/>
      <c r="E17" s="97"/>
    </row>
  </sheetData>
  <mergeCells count="8">
    <mergeCell ref="B16:E16"/>
    <mergeCell ref="B17:E17"/>
    <mergeCell ref="B10:E10"/>
    <mergeCell ref="B11:E11"/>
    <mergeCell ref="B12:E12"/>
    <mergeCell ref="B13:E13"/>
    <mergeCell ref="B14:E14"/>
    <mergeCell ref="B15:E15"/>
  </mergeCells>
  <phoneticPr fontId="2"/>
  <pageMargins left="0.48" right="0.46" top="0.86" bottom="0.91" header="0.6" footer="0.54"/>
  <pageSetup paperSize="9" orientation="portrait" verticalDpi="0"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1</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293"/>
      <c r="Q4" s="293"/>
      <c r="R4" s="293"/>
      <c r="S4" s="293"/>
      <c r="T4" s="293"/>
      <c r="U4" s="293"/>
      <c r="V4" s="293"/>
      <c r="W4" s="293"/>
      <c r="X4" s="293"/>
      <c r="Y4" s="293"/>
      <c r="Z4" s="293"/>
      <c r="AA4" s="293"/>
      <c r="AB4" s="293"/>
      <c r="AC4" s="293"/>
      <c r="AD4" s="293"/>
      <c r="AE4" s="293"/>
      <c r="AF4" s="293"/>
      <c r="AG4" s="293"/>
      <c r="AH4" s="293"/>
      <c r="AI4" s="293"/>
      <c r="AJ4" s="293"/>
      <c r="AK4" s="293"/>
      <c r="AL4" s="293"/>
      <c r="AM4" s="293"/>
      <c r="AN4" s="293"/>
      <c r="AO4" s="293"/>
      <c r="AP4" s="293"/>
      <c r="AQ4" s="293"/>
      <c r="AR4" s="293"/>
      <c r="AS4" s="293"/>
      <c r="AT4" s="293"/>
      <c r="AU4" s="293"/>
      <c r="AV4" s="294"/>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354</v>
      </c>
      <c r="P6" s="299"/>
      <c r="Q6" s="300" t="str">
        <f>IF(VLOOKUP($AY$1,Data,6,FALSE)="","",TEXT(VLOOKUP($AY$1,Data,6,FALSE),"000-0000"))</f>
        <v/>
      </c>
      <c r="R6" s="301"/>
      <c r="S6" s="301"/>
      <c r="T6" s="301"/>
      <c r="U6" s="301"/>
      <c r="V6" s="214"/>
      <c r="W6" s="302"/>
      <c r="X6" s="302"/>
      <c r="Y6" s="302"/>
      <c r="Z6" s="302"/>
      <c r="AA6" s="302"/>
      <c r="AB6" s="302"/>
      <c r="AC6" s="302"/>
      <c r="AD6" s="302"/>
      <c r="AE6" s="302"/>
      <c r="AF6" s="302"/>
      <c r="AG6" s="302"/>
      <c r="AH6" s="302"/>
      <c r="AI6" s="302"/>
      <c r="AJ6" s="302"/>
      <c r="AK6" s="302"/>
      <c r="AL6" s="302"/>
      <c r="AM6" s="302"/>
      <c r="AN6" s="302"/>
      <c r="AO6" s="302"/>
      <c r="AP6" s="302"/>
      <c r="AQ6" s="302"/>
      <c r="AR6" s="302"/>
      <c r="AS6" s="302"/>
      <c r="AT6" s="302"/>
      <c r="AU6" s="302"/>
      <c r="AV6" s="303"/>
    </row>
    <row r="7" spans="2:51" ht="18.600000000000001" customHeight="1">
      <c r="B7" s="154"/>
      <c r="C7" s="155"/>
      <c r="D7" s="155"/>
      <c r="E7" s="155"/>
      <c r="F7" s="155"/>
      <c r="G7" s="155"/>
      <c r="H7" s="155"/>
      <c r="I7" s="155"/>
      <c r="J7" s="155"/>
      <c r="K7" s="155"/>
      <c r="L7" s="155"/>
      <c r="M7" s="155"/>
      <c r="N7" s="156"/>
      <c r="O7" s="304" t="str">
        <f>VLOOKUP($AY$1,Data,7,FALSE)&amp;VLOOKUP($AY$1,Data,8,FALSE)</f>
        <v/>
      </c>
      <c r="P7" s="305"/>
      <c r="Q7" s="305"/>
      <c r="R7" s="305"/>
      <c r="S7" s="305"/>
      <c r="T7" s="305"/>
      <c r="U7" s="305"/>
      <c r="V7" s="305"/>
      <c r="W7" s="305"/>
      <c r="X7" s="305"/>
      <c r="Y7" s="305"/>
      <c r="Z7" s="305"/>
      <c r="AA7" s="305"/>
      <c r="AB7" s="305"/>
      <c r="AC7" s="305"/>
      <c r="AD7" s="305"/>
      <c r="AE7" s="305"/>
      <c r="AF7" s="305"/>
      <c r="AG7" s="305"/>
      <c r="AH7" s="305"/>
      <c r="AI7" s="305"/>
      <c r="AJ7" s="305"/>
      <c r="AK7" s="305"/>
      <c r="AL7" s="305"/>
      <c r="AM7" s="305"/>
      <c r="AN7" s="305"/>
      <c r="AO7" s="305"/>
      <c r="AP7" s="305"/>
      <c r="AQ7" s="305"/>
      <c r="AR7" s="305"/>
      <c r="AS7" s="305"/>
      <c r="AT7" s="305"/>
      <c r="AU7" s="305"/>
      <c r="AV7" s="30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10"/>
      <c r="Q12" s="310"/>
      <c r="R12" s="310"/>
      <c r="S12" s="310"/>
      <c r="T12" s="310"/>
      <c r="U12" s="310"/>
      <c r="V12" s="310"/>
      <c r="W12" s="310"/>
      <c r="X12" s="310"/>
      <c r="Y12" s="310"/>
      <c r="Z12" s="310"/>
      <c r="AA12" s="310"/>
      <c r="AB12" s="310"/>
      <c r="AC12" s="310"/>
      <c r="AD12" s="310"/>
      <c r="AE12" s="310"/>
      <c r="AF12" s="310"/>
      <c r="AG12" s="310"/>
      <c r="AH12" s="310"/>
      <c r="AI12" s="310"/>
      <c r="AJ12" s="310"/>
      <c r="AK12" s="310"/>
      <c r="AL12" s="311"/>
      <c r="AM12" s="169" t="s">
        <v>85</v>
      </c>
      <c r="AN12" s="315"/>
      <c r="AO12" s="315"/>
      <c r="AP12" s="315"/>
      <c r="AQ12" s="315"/>
      <c r="AR12" s="315"/>
      <c r="AS12" s="315"/>
      <c r="AT12" s="315"/>
      <c r="AU12" s="315"/>
      <c r="AV12" s="316"/>
    </row>
    <row r="13" spans="2:51" ht="18.600000000000001" customHeight="1">
      <c r="B13" s="166"/>
      <c r="C13" s="167"/>
      <c r="D13" s="167"/>
      <c r="E13" s="167"/>
      <c r="F13" s="167"/>
      <c r="G13" s="167"/>
      <c r="H13" s="167"/>
      <c r="I13" s="167"/>
      <c r="J13" s="167"/>
      <c r="K13" s="167"/>
      <c r="L13" s="167"/>
      <c r="M13" s="167"/>
      <c r="N13" s="168"/>
      <c r="O13" s="312"/>
      <c r="P13" s="313"/>
      <c r="Q13" s="313"/>
      <c r="R13" s="313"/>
      <c r="S13" s="313"/>
      <c r="T13" s="313"/>
      <c r="U13" s="313"/>
      <c r="V13" s="313"/>
      <c r="W13" s="313"/>
      <c r="X13" s="313"/>
      <c r="Y13" s="313"/>
      <c r="Z13" s="313"/>
      <c r="AA13" s="313"/>
      <c r="AB13" s="313"/>
      <c r="AC13" s="313"/>
      <c r="AD13" s="313"/>
      <c r="AE13" s="313"/>
      <c r="AF13" s="313"/>
      <c r="AG13" s="313"/>
      <c r="AH13" s="313"/>
      <c r="AI13" s="313"/>
      <c r="AJ13" s="313"/>
      <c r="AK13" s="313"/>
      <c r="AL13" s="314"/>
      <c r="AM13" s="169">
        <f>VLOOKUP($AY$1,Data,12,FALSE)</f>
        <v>0</v>
      </c>
      <c r="AN13" s="315"/>
      <c r="AO13" s="315"/>
      <c r="AP13" s="315"/>
      <c r="AQ13" s="315"/>
      <c r="AR13" s="315"/>
      <c r="AS13" s="315"/>
      <c r="AT13" s="315"/>
      <c r="AU13" s="315"/>
      <c r="AV13" s="316"/>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152</v>
      </c>
      <c r="P16" s="161"/>
      <c r="Q16" s="161"/>
      <c r="R16" s="161"/>
      <c r="S16" s="158" t="str">
        <f>IF(VLOOKUP($AY$1,Data,14,FALSE)=0,"-",VLOOKUP($AY$1,Data,14,FALSE))</f>
        <v>-</v>
      </c>
      <c r="T16" s="158"/>
      <c r="U16" s="158"/>
      <c r="V16" s="158"/>
      <c r="W16" s="158"/>
      <c r="X16" s="158"/>
      <c r="Y16" s="158"/>
      <c r="Z16" s="158"/>
      <c r="AA16" s="158"/>
      <c r="AB16" s="158"/>
      <c r="AC16" s="158"/>
      <c r="AD16" s="158"/>
      <c r="AE16" s="159"/>
      <c r="AF16" s="160" t="s">
        <v>153</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152</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153</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152</v>
      </c>
      <c r="P18" s="191"/>
      <c r="Q18" s="191"/>
      <c r="R18" s="191"/>
      <c r="S18" s="52" t="s">
        <v>355</v>
      </c>
      <c r="T18" s="322" t="str">
        <f>IF(VLOOKUP($AY$1,Data,17,FALSE)=0,"-",VLOOKUP($AY$1,Data,17,FALSE))</f>
        <v>-</v>
      </c>
      <c r="U18" s="322"/>
      <c r="V18" s="322"/>
      <c r="W18" s="322"/>
      <c r="X18" s="322"/>
      <c r="Y18" s="322"/>
      <c r="Z18" s="322"/>
      <c r="AA18" s="52" t="s">
        <v>356</v>
      </c>
      <c r="AB18" s="172" t="s">
        <v>165</v>
      </c>
      <c r="AC18" s="172"/>
      <c r="AD18" s="172"/>
      <c r="AE18" s="173"/>
      <c r="AF18" s="190" t="s">
        <v>153</v>
      </c>
      <c r="AG18" s="191"/>
      <c r="AH18" s="191"/>
      <c r="AI18" s="191"/>
      <c r="AJ18" s="52" t="s">
        <v>355</v>
      </c>
      <c r="AK18" s="322" t="str">
        <f>IF(VLOOKUP($AY$1,Data,22,FALSE)=0,"-",VLOOKUP($AY$1,Data,22,FALSE))</f>
        <v>-</v>
      </c>
      <c r="AL18" s="322"/>
      <c r="AM18" s="322"/>
      <c r="AN18" s="322"/>
      <c r="AO18" s="322"/>
      <c r="AP18" s="322"/>
      <c r="AQ18" s="322"/>
      <c r="AR18" s="52" t="s">
        <v>356</v>
      </c>
      <c r="AS18" s="172" t="s">
        <v>165</v>
      </c>
      <c r="AT18" s="172"/>
      <c r="AU18" s="172"/>
      <c r="AV18" s="173"/>
    </row>
    <row r="19" spans="2:48" ht="24.75" customHeight="1">
      <c r="B19" s="180"/>
      <c r="C19" s="181"/>
      <c r="D19" s="181"/>
      <c r="E19" s="181"/>
      <c r="F19" s="181"/>
      <c r="G19" s="182"/>
      <c r="H19" s="195" t="s">
        <v>6</v>
      </c>
      <c r="I19" s="196"/>
      <c r="J19" s="196"/>
      <c r="K19" s="196"/>
      <c r="L19" s="196"/>
      <c r="M19" s="196"/>
      <c r="N19" s="197"/>
      <c r="O19" s="190" t="s">
        <v>152</v>
      </c>
      <c r="P19" s="191"/>
      <c r="Q19" s="191"/>
      <c r="R19" s="191"/>
      <c r="S19" s="322" t="str">
        <f>IF(VLOOKUP($AY$1,Data,18,FALSE)=0,"-",VLOOKUP($AY$1,Data,18,FALSE))</f>
        <v>-</v>
      </c>
      <c r="T19" s="322"/>
      <c r="U19" s="322"/>
      <c r="V19" s="322"/>
      <c r="W19" s="322"/>
      <c r="X19" s="322"/>
      <c r="Y19" s="322"/>
      <c r="Z19" s="322"/>
      <c r="AA19" s="322"/>
      <c r="AB19" s="200"/>
      <c r="AC19" s="200"/>
      <c r="AD19" s="200"/>
      <c r="AE19" s="201"/>
      <c r="AF19" s="190" t="s">
        <v>153</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152</v>
      </c>
      <c r="P20" s="191"/>
      <c r="Q20" s="191"/>
      <c r="R20" s="191"/>
      <c r="S20" s="322" t="str">
        <f>IF(VLOOKUP($AY$1,Data,19,FALSE)=0,"-",VLOOKUP($AY$1,Data,19,FALSE))</f>
        <v>-</v>
      </c>
      <c r="T20" s="322"/>
      <c r="U20" s="322"/>
      <c r="V20" s="322"/>
      <c r="W20" s="322"/>
      <c r="X20" s="322"/>
      <c r="Y20" s="322"/>
      <c r="Z20" s="322"/>
      <c r="AA20" s="322"/>
      <c r="AB20" s="198" t="s">
        <v>357</v>
      </c>
      <c r="AC20" s="198"/>
      <c r="AD20" s="198"/>
      <c r="AE20" s="199"/>
      <c r="AF20" s="190" t="s">
        <v>153</v>
      </c>
      <c r="AG20" s="191"/>
      <c r="AH20" s="191"/>
      <c r="AI20" s="191"/>
      <c r="AJ20" s="322" t="str">
        <f>IF(VLOOKUP($AY$1,Data,24,FALSE)=0,"-",VLOOKUP($AY$1,Data,24,FALSE))</f>
        <v>-</v>
      </c>
      <c r="AK20" s="322"/>
      <c r="AL20" s="322"/>
      <c r="AM20" s="322"/>
      <c r="AN20" s="322"/>
      <c r="AO20" s="322"/>
      <c r="AP20" s="322"/>
      <c r="AQ20" s="322"/>
      <c r="AR20" s="322"/>
      <c r="AS20" s="198" t="s">
        <v>357</v>
      </c>
      <c r="AT20" s="198"/>
      <c r="AU20" s="198"/>
      <c r="AV20" s="199"/>
    </row>
    <row r="21" spans="2:48" ht="24.75" customHeight="1">
      <c r="B21" s="154"/>
      <c r="C21" s="155"/>
      <c r="D21" s="155"/>
      <c r="E21" s="155"/>
      <c r="F21" s="155"/>
      <c r="G21" s="183"/>
      <c r="H21" s="202" t="s">
        <v>90</v>
      </c>
      <c r="I21" s="203"/>
      <c r="J21" s="203"/>
      <c r="K21" s="203"/>
      <c r="L21" s="203"/>
      <c r="M21" s="203"/>
      <c r="N21" s="204"/>
      <c r="O21" s="205" t="s">
        <v>152</v>
      </c>
      <c r="P21" s="206"/>
      <c r="Q21" s="206"/>
      <c r="R21" s="206"/>
      <c r="S21" s="325" t="str">
        <f>IF(VLOOKUP($AY$1,Data,20,FALSE)=0,"-",VLOOKUP($AY$1,Data,20,FALSE))</f>
        <v>-</v>
      </c>
      <c r="T21" s="325"/>
      <c r="U21" s="325"/>
      <c r="V21" s="325"/>
      <c r="W21" s="325"/>
      <c r="X21" s="325"/>
      <c r="Y21" s="325"/>
      <c r="Z21" s="325"/>
      <c r="AA21" s="325"/>
      <c r="AB21" s="207" t="s">
        <v>357</v>
      </c>
      <c r="AC21" s="207"/>
      <c r="AD21" s="207"/>
      <c r="AE21" s="208"/>
      <c r="AF21" s="205" t="s">
        <v>153</v>
      </c>
      <c r="AG21" s="206"/>
      <c r="AH21" s="206"/>
      <c r="AI21" s="206"/>
      <c r="AJ21" s="325" t="str">
        <f>IF(VLOOKUP($AY$1,Data,25,FALSE)=0,"-",VLOOKUP($AY$1,Data,25,FALSE))</f>
        <v>-</v>
      </c>
      <c r="AK21" s="325"/>
      <c r="AL21" s="325"/>
      <c r="AM21" s="325"/>
      <c r="AN21" s="325"/>
      <c r="AO21" s="325"/>
      <c r="AP21" s="325"/>
      <c r="AQ21" s="325"/>
      <c r="AR21" s="325"/>
      <c r="AS21" s="207" t="s">
        <v>357</v>
      </c>
      <c r="AT21" s="207"/>
      <c r="AU21" s="207"/>
      <c r="AV21" s="208"/>
    </row>
    <row r="22" spans="2:48" ht="24.75" customHeight="1">
      <c r="B22" s="151" t="s">
        <v>10</v>
      </c>
      <c r="C22" s="209"/>
      <c r="D22" s="209"/>
      <c r="E22" s="209"/>
      <c r="F22" s="209"/>
      <c r="G22" s="210"/>
      <c r="H22" s="184" t="s">
        <v>5</v>
      </c>
      <c r="I22" s="185"/>
      <c r="J22" s="185"/>
      <c r="K22" s="185"/>
      <c r="L22" s="185"/>
      <c r="M22" s="185"/>
      <c r="N22" s="186"/>
      <c r="O22" s="160" t="s">
        <v>152</v>
      </c>
      <c r="P22" s="161"/>
      <c r="Q22" s="161"/>
      <c r="R22" s="161"/>
      <c r="S22" s="324" t="str">
        <f>IF(VLOOKUP($AY$1,Data,26,FALSE)=0,"-",VLOOKUP($AY$1,Data,26,FALSE))</f>
        <v>-</v>
      </c>
      <c r="T22" s="324"/>
      <c r="U22" s="324"/>
      <c r="V22" s="324"/>
      <c r="W22" s="324"/>
      <c r="X22" s="324"/>
      <c r="Y22" s="324"/>
      <c r="Z22" s="324"/>
      <c r="AA22" s="324"/>
      <c r="AB22" s="214" t="s">
        <v>165</v>
      </c>
      <c r="AC22" s="214"/>
      <c r="AD22" s="214"/>
      <c r="AE22" s="215"/>
      <c r="AF22" s="160" t="s">
        <v>153</v>
      </c>
      <c r="AG22" s="161"/>
      <c r="AH22" s="161"/>
      <c r="AI22" s="161"/>
      <c r="AJ22" s="324" t="str">
        <f>IF(VLOOKUP($AY$1,Data,29,FALSE)=0,"-",VLOOKUP($AY$1,Data,29,FALSE))</f>
        <v>-</v>
      </c>
      <c r="AK22" s="324"/>
      <c r="AL22" s="324"/>
      <c r="AM22" s="324"/>
      <c r="AN22" s="324"/>
      <c r="AO22" s="324"/>
      <c r="AP22" s="324"/>
      <c r="AQ22" s="324"/>
      <c r="AR22" s="324"/>
      <c r="AS22" s="214" t="s">
        <v>165</v>
      </c>
      <c r="AT22" s="214"/>
      <c r="AU22" s="214"/>
      <c r="AV22" s="215"/>
    </row>
    <row r="23" spans="2:48" ht="24.75" customHeight="1">
      <c r="B23" s="211"/>
      <c r="C23" s="212"/>
      <c r="D23" s="212"/>
      <c r="E23" s="212"/>
      <c r="F23" s="212"/>
      <c r="G23" s="213"/>
      <c r="H23" s="192" t="s">
        <v>89</v>
      </c>
      <c r="I23" s="193"/>
      <c r="J23" s="193"/>
      <c r="K23" s="193"/>
      <c r="L23" s="193"/>
      <c r="M23" s="193"/>
      <c r="N23" s="194"/>
      <c r="O23" s="174" t="s">
        <v>152</v>
      </c>
      <c r="P23" s="175"/>
      <c r="Q23" s="175"/>
      <c r="R23" s="175"/>
      <c r="S23" s="323" t="str">
        <f>IF(VLOOKUP($AY$1,Data,27,FALSE)=0,"-",VLOOKUP($AY$1,Data,27,FALSE))</f>
        <v>-</v>
      </c>
      <c r="T23" s="323"/>
      <c r="U23" s="323"/>
      <c r="V23" s="323"/>
      <c r="W23" s="323"/>
      <c r="X23" s="323"/>
      <c r="Y23" s="323"/>
      <c r="Z23" s="323"/>
      <c r="AA23" s="323"/>
      <c r="AB23" s="172" t="s">
        <v>357</v>
      </c>
      <c r="AC23" s="172"/>
      <c r="AD23" s="172"/>
      <c r="AE23" s="173"/>
      <c r="AF23" s="174" t="s">
        <v>153</v>
      </c>
      <c r="AG23" s="175"/>
      <c r="AH23" s="175"/>
      <c r="AI23" s="175"/>
      <c r="AJ23" s="323" t="str">
        <f>IF(VLOOKUP($AY$1,Data,30,FALSE)=0,"-",VLOOKUP($AY$1,Data,30,FALSE))</f>
        <v>-</v>
      </c>
      <c r="AK23" s="323"/>
      <c r="AL23" s="323"/>
      <c r="AM23" s="323"/>
      <c r="AN23" s="323"/>
      <c r="AO23" s="323"/>
      <c r="AP23" s="323"/>
      <c r="AQ23" s="323"/>
      <c r="AR23" s="323"/>
      <c r="AS23" s="172" t="s">
        <v>357</v>
      </c>
      <c r="AT23" s="172"/>
      <c r="AU23" s="172"/>
      <c r="AV23" s="173"/>
    </row>
    <row r="24" spans="2:48" ht="24.75" customHeight="1">
      <c r="B24" s="211"/>
      <c r="C24" s="212"/>
      <c r="D24" s="212"/>
      <c r="E24" s="212"/>
      <c r="F24" s="212"/>
      <c r="G24" s="213"/>
      <c r="H24" s="202" t="s">
        <v>90</v>
      </c>
      <c r="I24" s="203"/>
      <c r="J24" s="203"/>
      <c r="K24" s="203"/>
      <c r="L24" s="203"/>
      <c r="M24" s="203"/>
      <c r="N24" s="204"/>
      <c r="O24" s="205" t="s">
        <v>152</v>
      </c>
      <c r="P24" s="206"/>
      <c r="Q24" s="206"/>
      <c r="R24" s="206"/>
      <c r="S24" s="325" t="str">
        <f>IF(VLOOKUP($AY$1,Data,28,FALSE)=0,"-",VLOOKUP($AY$1,Data,28,FALSE))</f>
        <v>-</v>
      </c>
      <c r="T24" s="325"/>
      <c r="U24" s="325"/>
      <c r="V24" s="325"/>
      <c r="W24" s="325"/>
      <c r="X24" s="325"/>
      <c r="Y24" s="325"/>
      <c r="Z24" s="325"/>
      <c r="AA24" s="325"/>
      <c r="AB24" s="207" t="s">
        <v>357</v>
      </c>
      <c r="AC24" s="207"/>
      <c r="AD24" s="207"/>
      <c r="AE24" s="208"/>
      <c r="AF24" s="205" t="s">
        <v>153</v>
      </c>
      <c r="AG24" s="206"/>
      <c r="AH24" s="206"/>
      <c r="AI24" s="206"/>
      <c r="AJ24" s="325" t="str">
        <f>IF(VLOOKUP($AY$1,Data,31,FALSE)=0,"-",VLOOKUP($AY$1,Data,31,FALSE))</f>
        <v>-</v>
      </c>
      <c r="AK24" s="325"/>
      <c r="AL24" s="325"/>
      <c r="AM24" s="325"/>
      <c r="AN24" s="325"/>
      <c r="AO24" s="325"/>
      <c r="AP24" s="325"/>
      <c r="AQ24" s="325"/>
      <c r="AR24" s="325"/>
      <c r="AS24" s="207" t="s">
        <v>357</v>
      </c>
      <c r="AT24" s="207"/>
      <c r="AU24" s="207"/>
      <c r="AV24" s="208"/>
    </row>
    <row r="25" spans="2:48" ht="24.75" customHeight="1">
      <c r="B25" s="151" t="s">
        <v>11</v>
      </c>
      <c r="C25" s="209"/>
      <c r="D25" s="209"/>
      <c r="E25" s="209"/>
      <c r="F25" s="209"/>
      <c r="G25" s="209"/>
      <c r="H25" s="184" t="s">
        <v>5</v>
      </c>
      <c r="I25" s="185"/>
      <c r="J25" s="185"/>
      <c r="K25" s="185"/>
      <c r="L25" s="185"/>
      <c r="M25" s="185"/>
      <c r="N25" s="186"/>
      <c r="O25" s="160" t="s">
        <v>152</v>
      </c>
      <c r="P25" s="161"/>
      <c r="Q25" s="161"/>
      <c r="R25" s="161"/>
      <c r="S25" s="324" t="str">
        <f>IF(VLOOKUP($AY$1,Data,32,FALSE)=0,"-",VLOOKUP($AY$1,Data,32,FALSE))</f>
        <v>-</v>
      </c>
      <c r="T25" s="324"/>
      <c r="U25" s="324"/>
      <c r="V25" s="324"/>
      <c r="W25" s="324"/>
      <c r="X25" s="324"/>
      <c r="Y25" s="324"/>
      <c r="Z25" s="324"/>
      <c r="AA25" s="324"/>
      <c r="AB25" s="214" t="s">
        <v>165</v>
      </c>
      <c r="AC25" s="214"/>
      <c r="AD25" s="214"/>
      <c r="AE25" s="215"/>
      <c r="AF25" s="160" t="s">
        <v>153</v>
      </c>
      <c r="AG25" s="161"/>
      <c r="AH25" s="161"/>
      <c r="AI25" s="161"/>
      <c r="AJ25" s="324" t="str">
        <f>IF(VLOOKUP($AY$1,Data,35,FALSE)=0,"-",VLOOKUP($AY$1,Data,35,FALSE))</f>
        <v>-</v>
      </c>
      <c r="AK25" s="324"/>
      <c r="AL25" s="324"/>
      <c r="AM25" s="324"/>
      <c r="AN25" s="324"/>
      <c r="AO25" s="324"/>
      <c r="AP25" s="324"/>
      <c r="AQ25" s="324"/>
      <c r="AR25" s="324"/>
      <c r="AS25" s="214" t="s">
        <v>165</v>
      </c>
      <c r="AT25" s="214"/>
      <c r="AU25" s="214"/>
      <c r="AV25" s="215"/>
    </row>
    <row r="26" spans="2:48" ht="24.75" customHeight="1">
      <c r="B26" s="211"/>
      <c r="C26" s="212"/>
      <c r="D26" s="212"/>
      <c r="E26" s="212"/>
      <c r="F26" s="212"/>
      <c r="G26" s="212"/>
      <c r="H26" s="192" t="s">
        <v>89</v>
      </c>
      <c r="I26" s="193"/>
      <c r="J26" s="193"/>
      <c r="K26" s="193"/>
      <c r="L26" s="193"/>
      <c r="M26" s="193"/>
      <c r="N26" s="194"/>
      <c r="O26" s="174" t="s">
        <v>152</v>
      </c>
      <c r="P26" s="175"/>
      <c r="Q26" s="175"/>
      <c r="R26" s="175"/>
      <c r="S26" s="323" t="str">
        <f>IF(VLOOKUP($AY$1,Data,33,FALSE)=0,"-",VLOOKUP($AY$1,Data,33,FALSE))</f>
        <v>-</v>
      </c>
      <c r="T26" s="323"/>
      <c r="U26" s="323"/>
      <c r="V26" s="323"/>
      <c r="W26" s="323"/>
      <c r="X26" s="323"/>
      <c r="Y26" s="323"/>
      <c r="Z26" s="323"/>
      <c r="AA26" s="323"/>
      <c r="AB26" s="172" t="s">
        <v>357</v>
      </c>
      <c r="AC26" s="172"/>
      <c r="AD26" s="172"/>
      <c r="AE26" s="173"/>
      <c r="AF26" s="174" t="s">
        <v>153</v>
      </c>
      <c r="AG26" s="175"/>
      <c r="AH26" s="175"/>
      <c r="AI26" s="175"/>
      <c r="AJ26" s="323" t="str">
        <f>IF(VLOOKUP($AY$1,Data,36,FALSE)=0,"-",VLOOKUP($AY$1,Data,36,FALSE))</f>
        <v>-</v>
      </c>
      <c r="AK26" s="323"/>
      <c r="AL26" s="323"/>
      <c r="AM26" s="323"/>
      <c r="AN26" s="323"/>
      <c r="AO26" s="323"/>
      <c r="AP26" s="323"/>
      <c r="AQ26" s="323"/>
      <c r="AR26" s="323"/>
      <c r="AS26" s="172" t="s">
        <v>357</v>
      </c>
      <c r="AT26" s="172"/>
      <c r="AU26" s="172"/>
      <c r="AV26" s="173"/>
    </row>
    <row r="27" spans="2:48" ht="24.75" customHeight="1">
      <c r="B27" s="216"/>
      <c r="C27" s="217"/>
      <c r="D27" s="217"/>
      <c r="E27" s="217"/>
      <c r="F27" s="217"/>
      <c r="G27" s="217"/>
      <c r="H27" s="202" t="s">
        <v>90</v>
      </c>
      <c r="I27" s="203"/>
      <c r="J27" s="203"/>
      <c r="K27" s="203"/>
      <c r="L27" s="203"/>
      <c r="M27" s="203"/>
      <c r="N27" s="204"/>
      <c r="O27" s="205" t="s">
        <v>152</v>
      </c>
      <c r="P27" s="206"/>
      <c r="Q27" s="206"/>
      <c r="R27" s="206"/>
      <c r="S27" s="325" t="str">
        <f>IF(VLOOKUP($AY$1,Data,34,FALSE)=0,"-",VLOOKUP($AY$1,Data,34,FALSE))</f>
        <v>-</v>
      </c>
      <c r="T27" s="325"/>
      <c r="U27" s="325"/>
      <c r="V27" s="325"/>
      <c r="W27" s="325"/>
      <c r="X27" s="325"/>
      <c r="Y27" s="325"/>
      <c r="Z27" s="325"/>
      <c r="AA27" s="325"/>
      <c r="AB27" s="207" t="s">
        <v>357</v>
      </c>
      <c r="AC27" s="207"/>
      <c r="AD27" s="207"/>
      <c r="AE27" s="208"/>
      <c r="AF27" s="205" t="s">
        <v>153</v>
      </c>
      <c r="AG27" s="206"/>
      <c r="AH27" s="206"/>
      <c r="AI27" s="206"/>
      <c r="AJ27" s="325" t="str">
        <f>IF(VLOOKUP($AY$1,Data,37,FALSE)=0,"-",VLOOKUP($AY$1,Data,37,FALSE))</f>
        <v>-</v>
      </c>
      <c r="AK27" s="325"/>
      <c r="AL27" s="325"/>
      <c r="AM27" s="325"/>
      <c r="AN27" s="325"/>
      <c r="AO27" s="325"/>
      <c r="AP27" s="325"/>
      <c r="AQ27" s="325"/>
      <c r="AR27" s="325"/>
      <c r="AS27" s="207" t="s">
        <v>357</v>
      </c>
      <c r="AT27" s="207"/>
      <c r="AU27" s="207"/>
      <c r="AV27" s="208"/>
    </row>
    <row r="28" spans="2:48" ht="24.75" customHeight="1">
      <c r="B28" s="222" t="s">
        <v>7</v>
      </c>
      <c r="C28" s="223"/>
      <c r="D28" s="223"/>
      <c r="E28" s="223"/>
      <c r="F28" s="223"/>
      <c r="G28" s="223"/>
      <c r="H28" s="223"/>
      <c r="I28" s="223"/>
      <c r="J28" s="223"/>
      <c r="K28" s="223"/>
      <c r="L28" s="223"/>
      <c r="M28" s="223"/>
      <c r="N28" s="224"/>
      <c r="O28" s="220" t="s">
        <v>152</v>
      </c>
      <c r="P28" s="221"/>
      <c r="Q28" s="221"/>
      <c r="R28" s="221"/>
      <c r="S28" s="326" t="str">
        <f>IF(VLOOKUP($AY$1,Data,38,FALSE)=0,"-",VLOOKUP($AY$1,Data,38,FALSE))</f>
        <v>-</v>
      </c>
      <c r="T28" s="326"/>
      <c r="U28" s="326"/>
      <c r="V28" s="326"/>
      <c r="W28" s="326"/>
      <c r="X28" s="326"/>
      <c r="Y28" s="326"/>
      <c r="Z28" s="326"/>
      <c r="AA28" s="326"/>
      <c r="AB28" s="218" t="s">
        <v>165</v>
      </c>
      <c r="AC28" s="218"/>
      <c r="AD28" s="218"/>
      <c r="AE28" s="219"/>
      <c r="AF28" s="220" t="s">
        <v>153</v>
      </c>
      <c r="AG28" s="221"/>
      <c r="AH28" s="221"/>
      <c r="AI28" s="221"/>
      <c r="AJ28" s="326" t="str">
        <f>IF(VLOOKUP($AY$1,Data,39,FALSE)=0,"-",VLOOKUP($AY$1,Data,39,FALSE))</f>
        <v>-</v>
      </c>
      <c r="AK28" s="326"/>
      <c r="AL28" s="326"/>
      <c r="AM28" s="326"/>
      <c r="AN28" s="326"/>
      <c r="AO28" s="326"/>
      <c r="AP28" s="326"/>
      <c r="AQ28" s="326"/>
      <c r="AR28" s="326"/>
      <c r="AS28" s="218" t="s">
        <v>165</v>
      </c>
      <c r="AT28" s="218"/>
      <c r="AU28" s="218"/>
      <c r="AV28" s="219"/>
    </row>
    <row r="29" spans="2:48" ht="24.75" customHeight="1">
      <c r="B29" s="222" t="s">
        <v>12</v>
      </c>
      <c r="C29" s="223"/>
      <c r="D29" s="223"/>
      <c r="E29" s="223"/>
      <c r="F29" s="223"/>
      <c r="G29" s="223"/>
      <c r="H29" s="223"/>
      <c r="I29" s="223"/>
      <c r="J29" s="223"/>
      <c r="K29" s="223"/>
      <c r="L29" s="223"/>
      <c r="M29" s="223"/>
      <c r="N29" s="224"/>
      <c r="O29" s="220" t="s">
        <v>152</v>
      </c>
      <c r="P29" s="221"/>
      <c r="Q29" s="221"/>
      <c r="R29" s="221"/>
      <c r="S29" s="326" t="str">
        <f>IF(VLOOKUP($AY$1,Data,40,FALSE)=0,"-",VLOOKUP($AY$1,Data,40,FALSE))</f>
        <v>-</v>
      </c>
      <c r="T29" s="326"/>
      <c r="U29" s="326"/>
      <c r="V29" s="326"/>
      <c r="W29" s="326"/>
      <c r="X29" s="326"/>
      <c r="Y29" s="326"/>
      <c r="Z29" s="326"/>
      <c r="AA29" s="326"/>
      <c r="AB29" s="218" t="s">
        <v>358</v>
      </c>
      <c r="AC29" s="218"/>
      <c r="AD29" s="218"/>
      <c r="AE29" s="219"/>
      <c r="AF29" s="220" t="s">
        <v>153</v>
      </c>
      <c r="AG29" s="221"/>
      <c r="AH29" s="221"/>
      <c r="AI29" s="221"/>
      <c r="AJ29" s="326" t="str">
        <f>IF(VLOOKUP($AY$1,Data,43,FALSE)=0,"-",VLOOKUP($AY$1,Data,43,FALSE))</f>
        <v>-</v>
      </c>
      <c r="AK29" s="326"/>
      <c r="AL29" s="326"/>
      <c r="AM29" s="326"/>
      <c r="AN29" s="326"/>
      <c r="AO29" s="326"/>
      <c r="AP29" s="326"/>
      <c r="AQ29" s="326"/>
      <c r="AR29" s="326"/>
      <c r="AS29" s="218" t="s">
        <v>358</v>
      </c>
      <c r="AT29" s="218"/>
      <c r="AU29" s="218"/>
      <c r="AV29" s="219"/>
    </row>
    <row r="30" spans="2:48" ht="24.75" customHeight="1">
      <c r="B30" s="222" t="s">
        <v>13</v>
      </c>
      <c r="C30" s="223"/>
      <c r="D30" s="223"/>
      <c r="E30" s="223"/>
      <c r="F30" s="223"/>
      <c r="G30" s="223"/>
      <c r="H30" s="223"/>
      <c r="I30" s="223"/>
      <c r="J30" s="223"/>
      <c r="K30" s="223"/>
      <c r="L30" s="223"/>
      <c r="M30" s="223"/>
      <c r="N30" s="224"/>
      <c r="O30" s="220" t="s">
        <v>152</v>
      </c>
      <c r="P30" s="221"/>
      <c r="Q30" s="221"/>
      <c r="R30" s="221"/>
      <c r="S30" s="326" t="str">
        <f>IF(VLOOKUP($AY$1,Data,41,FALSE)=0,"-",VLOOKUP($AY$1,Data,41,FALSE))</f>
        <v>-</v>
      </c>
      <c r="T30" s="326"/>
      <c r="U30" s="326"/>
      <c r="V30" s="326"/>
      <c r="W30" s="326"/>
      <c r="X30" s="326"/>
      <c r="Y30" s="326"/>
      <c r="Z30" s="326"/>
      <c r="AA30" s="326"/>
      <c r="AB30" s="218" t="s">
        <v>165</v>
      </c>
      <c r="AC30" s="218"/>
      <c r="AD30" s="218"/>
      <c r="AE30" s="219"/>
      <c r="AF30" s="220" t="s">
        <v>153</v>
      </c>
      <c r="AG30" s="221"/>
      <c r="AH30" s="221"/>
      <c r="AI30" s="221"/>
      <c r="AJ30" s="326" t="str">
        <f>IF(VLOOKUP($AY$1,Data,44,FALSE)=0,"-",VLOOKUP($AY$1,Data,44,FALSE))</f>
        <v>-</v>
      </c>
      <c r="AK30" s="326"/>
      <c r="AL30" s="326"/>
      <c r="AM30" s="326"/>
      <c r="AN30" s="326"/>
      <c r="AO30" s="326"/>
      <c r="AP30" s="326"/>
      <c r="AQ30" s="326"/>
      <c r="AR30" s="326"/>
      <c r="AS30" s="218" t="s">
        <v>165</v>
      </c>
      <c r="AT30" s="218"/>
      <c r="AU30" s="218"/>
      <c r="AV30" s="219"/>
    </row>
    <row r="31" spans="2:48" ht="24.75" customHeight="1">
      <c r="B31" s="234" t="s">
        <v>17</v>
      </c>
      <c r="C31" s="235"/>
      <c r="D31" s="235"/>
      <c r="E31" s="235"/>
      <c r="F31" s="235"/>
      <c r="G31" s="235"/>
      <c r="H31" s="235"/>
      <c r="I31" s="235"/>
      <c r="J31" s="235"/>
      <c r="K31" s="235"/>
      <c r="L31" s="235"/>
      <c r="M31" s="235"/>
      <c r="N31" s="236"/>
      <c r="O31" s="160" t="s">
        <v>152</v>
      </c>
      <c r="P31" s="161"/>
      <c r="Q31" s="161"/>
      <c r="R31" s="161"/>
      <c r="S31" s="324" t="str">
        <f>IF(VLOOKUP($AY$1,Data,42,FALSE)=0,"-",VLOOKUP($AY$1,Data,42,FALSE))</f>
        <v>-</v>
      </c>
      <c r="T31" s="324"/>
      <c r="U31" s="324"/>
      <c r="V31" s="324"/>
      <c r="W31" s="324"/>
      <c r="X31" s="324"/>
      <c r="Y31" s="324"/>
      <c r="Z31" s="324"/>
      <c r="AA31" s="324"/>
      <c r="AB31" s="225" t="s">
        <v>165</v>
      </c>
      <c r="AC31" s="225"/>
      <c r="AD31" s="225"/>
      <c r="AE31" s="226"/>
      <c r="AF31" s="160" t="s">
        <v>153</v>
      </c>
      <c r="AG31" s="161"/>
      <c r="AH31" s="161"/>
      <c r="AI31" s="161"/>
      <c r="AJ31" s="324" t="str">
        <f>IF(VLOOKUP($AY$1,Data,45,FALSE)=0,"-",VLOOKUP($AY$1,Data,45,FALSE))</f>
        <v>-</v>
      </c>
      <c r="AK31" s="324"/>
      <c r="AL31" s="324"/>
      <c r="AM31" s="324"/>
      <c r="AN31" s="324"/>
      <c r="AO31" s="324"/>
      <c r="AP31" s="324"/>
      <c r="AQ31" s="324"/>
      <c r="AR31" s="324"/>
      <c r="AS31" s="225" t="s">
        <v>165</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2:N32"/>
    <mergeCell ref="B36:N37"/>
    <mergeCell ref="O36:T36"/>
    <mergeCell ref="U36:AV36"/>
    <mergeCell ref="O37:T37"/>
    <mergeCell ref="B34:N35"/>
    <mergeCell ref="AG35:AK35"/>
    <mergeCell ref="AL35:AV35"/>
    <mergeCell ref="B33:N33"/>
    <mergeCell ref="AG37:AK37"/>
    <mergeCell ref="B38:N42"/>
    <mergeCell ref="O38:AV38"/>
    <mergeCell ref="O39:AV39"/>
    <mergeCell ref="O40:AV40"/>
    <mergeCell ref="O42:AV42"/>
    <mergeCell ref="B31:N31"/>
    <mergeCell ref="AF31:AI31"/>
    <mergeCell ref="O31:R31"/>
    <mergeCell ref="S31:AA31"/>
    <mergeCell ref="AB31:AE31"/>
    <mergeCell ref="AL37:AV37"/>
    <mergeCell ref="O35:T35"/>
    <mergeCell ref="U35:AF35"/>
    <mergeCell ref="U37:AF37"/>
    <mergeCell ref="AJ29:AR29"/>
    <mergeCell ref="AS29:AV29"/>
    <mergeCell ref="O29:R29"/>
    <mergeCell ref="S29:AA29"/>
    <mergeCell ref="AB29:AE29"/>
    <mergeCell ref="AJ30:AR30"/>
    <mergeCell ref="O34:T34"/>
    <mergeCell ref="U34:AV34"/>
    <mergeCell ref="AJ31:AR31"/>
    <mergeCell ref="AS31:AV31"/>
    <mergeCell ref="O33:AV33"/>
    <mergeCell ref="O32:AV32"/>
    <mergeCell ref="AS30:AV30"/>
    <mergeCell ref="O30:R30"/>
    <mergeCell ref="S30:AA30"/>
    <mergeCell ref="AB30:AE30"/>
    <mergeCell ref="B28:N28"/>
    <mergeCell ref="AF28:AI28"/>
    <mergeCell ref="AF30:AI30"/>
    <mergeCell ref="B29:N29"/>
    <mergeCell ref="AF29:AI29"/>
    <mergeCell ref="B30:N30"/>
    <mergeCell ref="AJ28:AR28"/>
    <mergeCell ref="AS28:AV28"/>
    <mergeCell ref="O28:R28"/>
    <mergeCell ref="S28:AA28"/>
    <mergeCell ref="AB28:AE28"/>
    <mergeCell ref="AF27:AI27"/>
    <mergeCell ref="AJ27:AR27"/>
    <mergeCell ref="AS27:AV27"/>
    <mergeCell ref="O27:R27"/>
    <mergeCell ref="S27:AA27"/>
    <mergeCell ref="H22:N22"/>
    <mergeCell ref="AF22:AI22"/>
    <mergeCell ref="S23:AA23"/>
    <mergeCell ref="AB23:AE23"/>
    <mergeCell ref="H23:N23"/>
    <mergeCell ref="AF23:AI23"/>
    <mergeCell ref="S22:AA22"/>
    <mergeCell ref="AB22:AE22"/>
    <mergeCell ref="H24:N24"/>
    <mergeCell ref="AS26:AV26"/>
    <mergeCell ref="O26:R26"/>
    <mergeCell ref="S26:AA26"/>
    <mergeCell ref="AF25:AI25"/>
    <mergeCell ref="AS25:AV25"/>
    <mergeCell ref="O25:R25"/>
    <mergeCell ref="S25:AA25"/>
    <mergeCell ref="AB25:AE25"/>
    <mergeCell ref="AB26:AE26"/>
    <mergeCell ref="H26:N26"/>
    <mergeCell ref="AF26:AI26"/>
    <mergeCell ref="AJ26:AR26"/>
    <mergeCell ref="B25:G27"/>
    <mergeCell ref="H25:N25"/>
    <mergeCell ref="AS24:AV24"/>
    <mergeCell ref="O24:R24"/>
    <mergeCell ref="S24:AA24"/>
    <mergeCell ref="AB24:AE24"/>
    <mergeCell ref="H27:N27"/>
    <mergeCell ref="AB27:AE27"/>
    <mergeCell ref="B22:G24"/>
    <mergeCell ref="AJ25:AR25"/>
    <mergeCell ref="AJ23:AR23"/>
    <mergeCell ref="AS23:AV23"/>
    <mergeCell ref="O23:R23"/>
    <mergeCell ref="AF24:AI24"/>
    <mergeCell ref="AJ24:AR24"/>
    <mergeCell ref="AS22:AV22"/>
    <mergeCell ref="O22:R22"/>
    <mergeCell ref="AJ22:AR22"/>
    <mergeCell ref="AJ21:AR21"/>
    <mergeCell ref="AS21:AV21"/>
    <mergeCell ref="O21:R21"/>
    <mergeCell ref="S21:AA21"/>
    <mergeCell ref="AB21:AE21"/>
    <mergeCell ref="H19:N19"/>
    <mergeCell ref="AF19:AI19"/>
    <mergeCell ref="H21:N21"/>
    <mergeCell ref="AF21:AI21"/>
    <mergeCell ref="H20:N20"/>
    <mergeCell ref="AF20:AI20"/>
    <mergeCell ref="AJ20:AR20"/>
    <mergeCell ref="AS20:AV20"/>
    <mergeCell ref="O20:R20"/>
    <mergeCell ref="S20:AA20"/>
    <mergeCell ref="AB20:AE20"/>
    <mergeCell ref="AK18:AQ18"/>
    <mergeCell ref="AS18:AV18"/>
    <mergeCell ref="O18:R18"/>
    <mergeCell ref="AB19:AE19"/>
    <mergeCell ref="AJ19:AR19"/>
    <mergeCell ref="AS19:AV19"/>
    <mergeCell ref="O19:R19"/>
    <mergeCell ref="S19:AA19"/>
    <mergeCell ref="T18:Z18"/>
    <mergeCell ref="AB18:AE18"/>
    <mergeCell ref="AJ17:AR17"/>
    <mergeCell ref="AS17:AV17"/>
    <mergeCell ref="O17:R17"/>
    <mergeCell ref="S17:AA17"/>
    <mergeCell ref="AB17:AE17"/>
    <mergeCell ref="H17:N17"/>
    <mergeCell ref="AF17:AI17"/>
    <mergeCell ref="H18:N18"/>
    <mergeCell ref="AF18:AI18"/>
    <mergeCell ref="B14:N15"/>
    <mergeCell ref="O14:AV15"/>
    <mergeCell ref="B16:G21"/>
    <mergeCell ref="H16:N16"/>
    <mergeCell ref="AF16:AI16"/>
    <mergeCell ref="AJ16:AR16"/>
    <mergeCell ref="AS16:AV16"/>
    <mergeCell ref="O16:R16"/>
    <mergeCell ref="S16:AA16"/>
    <mergeCell ref="AB16:AE16"/>
    <mergeCell ref="B10:N11"/>
    <mergeCell ref="O10:AV11"/>
    <mergeCell ref="B12:N13"/>
    <mergeCell ref="O12:AL13"/>
    <mergeCell ref="AM12:AV12"/>
    <mergeCell ref="AM13:AV13"/>
    <mergeCell ref="B8:N9"/>
    <mergeCell ref="O8:AH9"/>
    <mergeCell ref="AI8:AV8"/>
    <mergeCell ref="AI9:AV9"/>
    <mergeCell ref="B6:N7"/>
    <mergeCell ref="O6:P6"/>
    <mergeCell ref="Q6:U6"/>
    <mergeCell ref="V6:AV6"/>
    <mergeCell ref="O7:AV7"/>
    <mergeCell ref="B5:N5"/>
    <mergeCell ref="O5:AL5"/>
    <mergeCell ref="AM5:AQ5"/>
    <mergeCell ref="AR5:AV5"/>
    <mergeCell ref="B1:AV1"/>
    <mergeCell ref="B3:N3"/>
    <mergeCell ref="O3:AV3"/>
    <mergeCell ref="B4:N4"/>
    <mergeCell ref="O4:AV4"/>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2</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149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152</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153</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154</v>
      </c>
      <c r="P18" s="191"/>
      <c r="Q18" s="191"/>
      <c r="R18" s="191"/>
      <c r="S18" s="52" t="s">
        <v>155</v>
      </c>
      <c r="T18" s="322" t="str">
        <f>IF(VLOOKUP($AY$1,Data,17,FALSE)=0,"-",VLOOKUP($AY$1,Data,17,FALSE))</f>
        <v>-</v>
      </c>
      <c r="U18" s="322"/>
      <c r="V18" s="322"/>
      <c r="W18" s="322"/>
      <c r="X18" s="322"/>
      <c r="Y18" s="322"/>
      <c r="Z18" s="322"/>
      <c r="AA18" s="52" t="s">
        <v>156</v>
      </c>
      <c r="AB18" s="172" t="s">
        <v>157</v>
      </c>
      <c r="AC18" s="172"/>
      <c r="AD18" s="172"/>
      <c r="AE18" s="173"/>
      <c r="AF18" s="190" t="s">
        <v>158</v>
      </c>
      <c r="AG18" s="191"/>
      <c r="AH18" s="191"/>
      <c r="AI18" s="191"/>
      <c r="AJ18" s="52" t="s">
        <v>155</v>
      </c>
      <c r="AK18" s="322" t="str">
        <f>IF(VLOOKUP($AY$1,Data,22,FALSE)=0,"-",VLOOKUP($AY$1,Data,22,FALSE))</f>
        <v>-</v>
      </c>
      <c r="AL18" s="322"/>
      <c r="AM18" s="322"/>
      <c r="AN18" s="322"/>
      <c r="AO18" s="322"/>
      <c r="AP18" s="322"/>
      <c r="AQ18" s="322"/>
      <c r="AR18" s="52" t="s">
        <v>156</v>
      </c>
      <c r="AS18" s="172" t="s">
        <v>157</v>
      </c>
      <c r="AT18" s="172"/>
      <c r="AU18" s="172"/>
      <c r="AV18" s="173"/>
    </row>
    <row r="19" spans="2:48" ht="24.75" customHeight="1">
      <c r="B19" s="180"/>
      <c r="C19" s="181"/>
      <c r="D19" s="181"/>
      <c r="E19" s="181"/>
      <c r="F19" s="181"/>
      <c r="G19" s="182"/>
      <c r="H19" s="195" t="s">
        <v>6</v>
      </c>
      <c r="I19" s="196"/>
      <c r="J19" s="196"/>
      <c r="K19" s="196"/>
      <c r="L19" s="196"/>
      <c r="M19" s="196"/>
      <c r="N19" s="197"/>
      <c r="O19" s="190" t="s">
        <v>159</v>
      </c>
      <c r="P19" s="191"/>
      <c r="Q19" s="191"/>
      <c r="R19" s="191"/>
      <c r="S19" s="322" t="str">
        <f>IF(VLOOKUP($AY$1,Data,18,FALSE)=0,"-",VLOOKUP($AY$1,Data,18,FALSE))</f>
        <v>-</v>
      </c>
      <c r="T19" s="322"/>
      <c r="U19" s="322"/>
      <c r="V19" s="322"/>
      <c r="W19" s="322"/>
      <c r="X19" s="322"/>
      <c r="Y19" s="322"/>
      <c r="Z19" s="322"/>
      <c r="AA19" s="322"/>
      <c r="AB19" s="200"/>
      <c r="AC19" s="200"/>
      <c r="AD19" s="200"/>
      <c r="AE19" s="201"/>
      <c r="AF19" s="190" t="s">
        <v>160</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159</v>
      </c>
      <c r="P20" s="191"/>
      <c r="Q20" s="191"/>
      <c r="R20" s="191"/>
      <c r="S20" s="322" t="str">
        <f>IF(VLOOKUP($AY$1,Data,19,FALSE)=0,"-",VLOOKUP($AY$1,Data,19,FALSE))</f>
        <v>-</v>
      </c>
      <c r="T20" s="322"/>
      <c r="U20" s="322"/>
      <c r="V20" s="322"/>
      <c r="W20" s="322"/>
      <c r="X20" s="322"/>
      <c r="Y20" s="322"/>
      <c r="Z20" s="322"/>
      <c r="AA20" s="322"/>
      <c r="AB20" s="198" t="s">
        <v>161</v>
      </c>
      <c r="AC20" s="198"/>
      <c r="AD20" s="198"/>
      <c r="AE20" s="199"/>
      <c r="AF20" s="190" t="s">
        <v>160</v>
      </c>
      <c r="AG20" s="191"/>
      <c r="AH20" s="191"/>
      <c r="AI20" s="191"/>
      <c r="AJ20" s="322" t="str">
        <f>IF(VLOOKUP($AY$1,Data,24,FALSE)=0,"-",VLOOKUP($AY$1,Data,24,FALSE))</f>
        <v>-</v>
      </c>
      <c r="AK20" s="322"/>
      <c r="AL20" s="322"/>
      <c r="AM20" s="322"/>
      <c r="AN20" s="322"/>
      <c r="AO20" s="322"/>
      <c r="AP20" s="322"/>
      <c r="AQ20" s="322"/>
      <c r="AR20" s="322"/>
      <c r="AS20" s="198" t="s">
        <v>161</v>
      </c>
      <c r="AT20" s="198"/>
      <c r="AU20" s="198"/>
      <c r="AV20" s="199"/>
    </row>
    <row r="21" spans="2:48" ht="24.75" customHeight="1">
      <c r="B21" s="154"/>
      <c r="C21" s="155"/>
      <c r="D21" s="155"/>
      <c r="E21" s="155"/>
      <c r="F21" s="155"/>
      <c r="G21" s="183"/>
      <c r="H21" s="202" t="s">
        <v>90</v>
      </c>
      <c r="I21" s="203"/>
      <c r="J21" s="203"/>
      <c r="K21" s="203"/>
      <c r="L21" s="203"/>
      <c r="M21" s="203"/>
      <c r="N21" s="204"/>
      <c r="O21" s="205" t="s">
        <v>162</v>
      </c>
      <c r="P21" s="206"/>
      <c r="Q21" s="206"/>
      <c r="R21" s="206"/>
      <c r="S21" s="325" t="str">
        <f>IF(VLOOKUP($AY$1,Data,20,FALSE)=0,"-",VLOOKUP($AY$1,Data,20,FALSE))</f>
        <v>-</v>
      </c>
      <c r="T21" s="325"/>
      <c r="U21" s="325"/>
      <c r="V21" s="325"/>
      <c r="W21" s="325"/>
      <c r="X21" s="325"/>
      <c r="Y21" s="325"/>
      <c r="Z21" s="325"/>
      <c r="AA21" s="325"/>
      <c r="AB21" s="207" t="s">
        <v>163</v>
      </c>
      <c r="AC21" s="207"/>
      <c r="AD21" s="207"/>
      <c r="AE21" s="208"/>
      <c r="AF21" s="205" t="s">
        <v>164</v>
      </c>
      <c r="AG21" s="206"/>
      <c r="AH21" s="206"/>
      <c r="AI21" s="206"/>
      <c r="AJ21" s="325" t="str">
        <f>IF(VLOOKUP($AY$1,Data,25,FALSE)=0,"-",VLOOKUP($AY$1,Data,25,FALSE))</f>
        <v>-</v>
      </c>
      <c r="AK21" s="325"/>
      <c r="AL21" s="325"/>
      <c r="AM21" s="325"/>
      <c r="AN21" s="325"/>
      <c r="AO21" s="325"/>
      <c r="AP21" s="325"/>
      <c r="AQ21" s="325"/>
      <c r="AR21" s="325"/>
      <c r="AS21" s="207" t="s">
        <v>163</v>
      </c>
      <c r="AT21" s="207"/>
      <c r="AU21" s="207"/>
      <c r="AV21" s="208"/>
    </row>
    <row r="22" spans="2:48" ht="24.75" customHeight="1">
      <c r="B22" s="151" t="s">
        <v>10</v>
      </c>
      <c r="C22" s="209"/>
      <c r="D22" s="209"/>
      <c r="E22" s="209"/>
      <c r="F22" s="209"/>
      <c r="G22" s="210"/>
      <c r="H22" s="184" t="s">
        <v>5</v>
      </c>
      <c r="I22" s="185"/>
      <c r="J22" s="185"/>
      <c r="K22" s="185"/>
      <c r="L22" s="185"/>
      <c r="M22" s="185"/>
      <c r="N22" s="186"/>
      <c r="O22" s="160" t="s">
        <v>152</v>
      </c>
      <c r="P22" s="161"/>
      <c r="Q22" s="161"/>
      <c r="R22" s="161"/>
      <c r="S22" s="324" t="str">
        <f>IF(VLOOKUP($AY$1,Data,26,FALSE)=0,"-",VLOOKUP($AY$1,Data,26,FALSE))</f>
        <v>-</v>
      </c>
      <c r="T22" s="324"/>
      <c r="U22" s="324"/>
      <c r="V22" s="324"/>
      <c r="W22" s="324"/>
      <c r="X22" s="324"/>
      <c r="Y22" s="324"/>
      <c r="Z22" s="324"/>
      <c r="AA22" s="324"/>
      <c r="AB22" s="214" t="s">
        <v>165</v>
      </c>
      <c r="AC22" s="214"/>
      <c r="AD22" s="214"/>
      <c r="AE22" s="215"/>
      <c r="AF22" s="160" t="s">
        <v>153</v>
      </c>
      <c r="AG22" s="161"/>
      <c r="AH22" s="161"/>
      <c r="AI22" s="161"/>
      <c r="AJ22" s="324" t="str">
        <f>IF(VLOOKUP($AY$1,Data,29,FALSE)=0,"-",VLOOKUP($AY$1,Data,29,FALSE))</f>
        <v>-</v>
      </c>
      <c r="AK22" s="324"/>
      <c r="AL22" s="324"/>
      <c r="AM22" s="324"/>
      <c r="AN22" s="324"/>
      <c r="AO22" s="324"/>
      <c r="AP22" s="324"/>
      <c r="AQ22" s="324"/>
      <c r="AR22" s="324"/>
      <c r="AS22" s="214" t="s">
        <v>165</v>
      </c>
      <c r="AT22" s="214"/>
      <c r="AU22" s="214"/>
      <c r="AV22" s="215"/>
    </row>
    <row r="23" spans="2:48" ht="24.75" customHeight="1">
      <c r="B23" s="211"/>
      <c r="C23" s="212"/>
      <c r="D23" s="212"/>
      <c r="E23" s="212"/>
      <c r="F23" s="212"/>
      <c r="G23" s="213"/>
      <c r="H23" s="192" t="s">
        <v>89</v>
      </c>
      <c r="I23" s="193"/>
      <c r="J23" s="193"/>
      <c r="K23" s="193"/>
      <c r="L23" s="193"/>
      <c r="M23" s="193"/>
      <c r="N23" s="194"/>
      <c r="O23" s="174" t="s">
        <v>159</v>
      </c>
      <c r="P23" s="175"/>
      <c r="Q23" s="175"/>
      <c r="R23" s="175"/>
      <c r="S23" s="323" t="str">
        <f>IF(VLOOKUP($AY$1,Data,27,FALSE)=0,"-",VLOOKUP($AY$1,Data,27,FALSE))</f>
        <v>-</v>
      </c>
      <c r="T23" s="323"/>
      <c r="U23" s="323"/>
      <c r="V23" s="323"/>
      <c r="W23" s="323"/>
      <c r="X23" s="323"/>
      <c r="Y23" s="323"/>
      <c r="Z23" s="323"/>
      <c r="AA23" s="323"/>
      <c r="AB23" s="172" t="s">
        <v>161</v>
      </c>
      <c r="AC23" s="172"/>
      <c r="AD23" s="172"/>
      <c r="AE23" s="173"/>
      <c r="AF23" s="174" t="s">
        <v>160</v>
      </c>
      <c r="AG23" s="175"/>
      <c r="AH23" s="175"/>
      <c r="AI23" s="175"/>
      <c r="AJ23" s="323" t="str">
        <f>IF(VLOOKUP($AY$1,Data,30,FALSE)=0,"-",VLOOKUP($AY$1,Data,30,FALSE))</f>
        <v>-</v>
      </c>
      <c r="AK23" s="323"/>
      <c r="AL23" s="323"/>
      <c r="AM23" s="323"/>
      <c r="AN23" s="323"/>
      <c r="AO23" s="323"/>
      <c r="AP23" s="323"/>
      <c r="AQ23" s="323"/>
      <c r="AR23" s="323"/>
      <c r="AS23" s="172" t="s">
        <v>161</v>
      </c>
      <c r="AT23" s="172"/>
      <c r="AU23" s="172"/>
      <c r="AV23" s="173"/>
    </row>
    <row r="24" spans="2:48" ht="24.75" customHeight="1">
      <c r="B24" s="211"/>
      <c r="C24" s="212"/>
      <c r="D24" s="212"/>
      <c r="E24" s="212"/>
      <c r="F24" s="212"/>
      <c r="G24" s="213"/>
      <c r="H24" s="202" t="s">
        <v>90</v>
      </c>
      <c r="I24" s="203"/>
      <c r="J24" s="203"/>
      <c r="K24" s="203"/>
      <c r="L24" s="203"/>
      <c r="M24" s="203"/>
      <c r="N24" s="204"/>
      <c r="O24" s="205" t="s">
        <v>162</v>
      </c>
      <c r="P24" s="206"/>
      <c r="Q24" s="206"/>
      <c r="R24" s="206"/>
      <c r="S24" s="325" t="str">
        <f>IF(VLOOKUP($AY$1,Data,28,FALSE)=0,"-",VLOOKUP($AY$1,Data,28,FALSE))</f>
        <v>-</v>
      </c>
      <c r="T24" s="325"/>
      <c r="U24" s="325"/>
      <c r="V24" s="325"/>
      <c r="W24" s="325"/>
      <c r="X24" s="325"/>
      <c r="Y24" s="325"/>
      <c r="Z24" s="325"/>
      <c r="AA24" s="325"/>
      <c r="AB24" s="207" t="s">
        <v>163</v>
      </c>
      <c r="AC24" s="207"/>
      <c r="AD24" s="207"/>
      <c r="AE24" s="208"/>
      <c r="AF24" s="205" t="s">
        <v>164</v>
      </c>
      <c r="AG24" s="206"/>
      <c r="AH24" s="206"/>
      <c r="AI24" s="206"/>
      <c r="AJ24" s="325" t="str">
        <f>IF(VLOOKUP($AY$1,Data,31,FALSE)=0,"-",VLOOKUP($AY$1,Data,31,FALSE))</f>
        <v>-</v>
      </c>
      <c r="AK24" s="325"/>
      <c r="AL24" s="325"/>
      <c r="AM24" s="325"/>
      <c r="AN24" s="325"/>
      <c r="AO24" s="325"/>
      <c r="AP24" s="325"/>
      <c r="AQ24" s="325"/>
      <c r="AR24" s="325"/>
      <c r="AS24" s="207" t="s">
        <v>163</v>
      </c>
      <c r="AT24" s="207"/>
      <c r="AU24" s="207"/>
      <c r="AV24" s="208"/>
    </row>
    <row r="25" spans="2:48" ht="24.75" customHeight="1">
      <c r="B25" s="151" t="s">
        <v>11</v>
      </c>
      <c r="C25" s="209"/>
      <c r="D25" s="209"/>
      <c r="E25" s="209"/>
      <c r="F25" s="209"/>
      <c r="G25" s="209"/>
      <c r="H25" s="184" t="s">
        <v>5</v>
      </c>
      <c r="I25" s="185"/>
      <c r="J25" s="185"/>
      <c r="K25" s="185"/>
      <c r="L25" s="185"/>
      <c r="M25" s="185"/>
      <c r="N25" s="186"/>
      <c r="O25" s="160" t="s">
        <v>152</v>
      </c>
      <c r="P25" s="161"/>
      <c r="Q25" s="161"/>
      <c r="R25" s="161"/>
      <c r="S25" s="324" t="str">
        <f>IF(VLOOKUP($AY$1,Data,32,FALSE)=0,"-",VLOOKUP($AY$1,Data,32,FALSE))</f>
        <v>-</v>
      </c>
      <c r="T25" s="324"/>
      <c r="U25" s="324"/>
      <c r="V25" s="324"/>
      <c r="W25" s="324"/>
      <c r="X25" s="324"/>
      <c r="Y25" s="324"/>
      <c r="Z25" s="324"/>
      <c r="AA25" s="324"/>
      <c r="AB25" s="214" t="s">
        <v>165</v>
      </c>
      <c r="AC25" s="214"/>
      <c r="AD25" s="214"/>
      <c r="AE25" s="215"/>
      <c r="AF25" s="160" t="s">
        <v>153</v>
      </c>
      <c r="AG25" s="161"/>
      <c r="AH25" s="161"/>
      <c r="AI25" s="161"/>
      <c r="AJ25" s="324" t="str">
        <f>IF(VLOOKUP($AY$1,Data,35,FALSE)=0,"-",VLOOKUP($AY$1,Data,35,FALSE))</f>
        <v>-</v>
      </c>
      <c r="AK25" s="324"/>
      <c r="AL25" s="324"/>
      <c r="AM25" s="324"/>
      <c r="AN25" s="324"/>
      <c r="AO25" s="324"/>
      <c r="AP25" s="324"/>
      <c r="AQ25" s="324"/>
      <c r="AR25" s="324"/>
      <c r="AS25" s="214" t="s">
        <v>165</v>
      </c>
      <c r="AT25" s="214"/>
      <c r="AU25" s="214"/>
      <c r="AV25" s="215"/>
    </row>
    <row r="26" spans="2:48" ht="24.75" customHeight="1">
      <c r="B26" s="211"/>
      <c r="C26" s="212"/>
      <c r="D26" s="212"/>
      <c r="E26" s="212"/>
      <c r="F26" s="212"/>
      <c r="G26" s="212"/>
      <c r="H26" s="192" t="s">
        <v>89</v>
      </c>
      <c r="I26" s="193"/>
      <c r="J26" s="193"/>
      <c r="K26" s="193"/>
      <c r="L26" s="193"/>
      <c r="M26" s="193"/>
      <c r="N26" s="194"/>
      <c r="O26" s="174" t="s">
        <v>159</v>
      </c>
      <c r="P26" s="175"/>
      <c r="Q26" s="175"/>
      <c r="R26" s="175"/>
      <c r="S26" s="323" t="str">
        <f>IF(VLOOKUP($AY$1,Data,33,FALSE)=0,"-",VLOOKUP($AY$1,Data,33,FALSE))</f>
        <v>-</v>
      </c>
      <c r="T26" s="323"/>
      <c r="U26" s="323"/>
      <c r="V26" s="323"/>
      <c r="W26" s="323"/>
      <c r="X26" s="323"/>
      <c r="Y26" s="323"/>
      <c r="Z26" s="323"/>
      <c r="AA26" s="323"/>
      <c r="AB26" s="172" t="s">
        <v>161</v>
      </c>
      <c r="AC26" s="172"/>
      <c r="AD26" s="172"/>
      <c r="AE26" s="173"/>
      <c r="AF26" s="174" t="s">
        <v>160</v>
      </c>
      <c r="AG26" s="175"/>
      <c r="AH26" s="175"/>
      <c r="AI26" s="175"/>
      <c r="AJ26" s="323" t="str">
        <f>IF(VLOOKUP($AY$1,Data,36,FALSE)=0,"-",VLOOKUP($AY$1,Data,36,FALSE))</f>
        <v>-</v>
      </c>
      <c r="AK26" s="323"/>
      <c r="AL26" s="323"/>
      <c r="AM26" s="323"/>
      <c r="AN26" s="323"/>
      <c r="AO26" s="323"/>
      <c r="AP26" s="323"/>
      <c r="AQ26" s="323"/>
      <c r="AR26" s="323"/>
      <c r="AS26" s="172" t="s">
        <v>161</v>
      </c>
      <c r="AT26" s="172"/>
      <c r="AU26" s="172"/>
      <c r="AV26" s="173"/>
    </row>
    <row r="27" spans="2:48" ht="24.75" customHeight="1">
      <c r="B27" s="216"/>
      <c r="C27" s="217"/>
      <c r="D27" s="217"/>
      <c r="E27" s="217"/>
      <c r="F27" s="217"/>
      <c r="G27" s="217"/>
      <c r="H27" s="202" t="s">
        <v>90</v>
      </c>
      <c r="I27" s="203"/>
      <c r="J27" s="203"/>
      <c r="K27" s="203"/>
      <c r="L27" s="203"/>
      <c r="M27" s="203"/>
      <c r="N27" s="204"/>
      <c r="O27" s="205" t="s">
        <v>162</v>
      </c>
      <c r="P27" s="206"/>
      <c r="Q27" s="206"/>
      <c r="R27" s="206"/>
      <c r="S27" s="325" t="str">
        <f>IF(VLOOKUP($AY$1,Data,34,FALSE)=0,"-",VLOOKUP($AY$1,Data,34,FALSE))</f>
        <v>-</v>
      </c>
      <c r="T27" s="325"/>
      <c r="U27" s="325"/>
      <c r="V27" s="325"/>
      <c r="W27" s="325"/>
      <c r="X27" s="325"/>
      <c r="Y27" s="325"/>
      <c r="Z27" s="325"/>
      <c r="AA27" s="325"/>
      <c r="AB27" s="207" t="s">
        <v>163</v>
      </c>
      <c r="AC27" s="207"/>
      <c r="AD27" s="207"/>
      <c r="AE27" s="208"/>
      <c r="AF27" s="205" t="s">
        <v>164</v>
      </c>
      <c r="AG27" s="206"/>
      <c r="AH27" s="206"/>
      <c r="AI27" s="206"/>
      <c r="AJ27" s="325" t="str">
        <f>IF(VLOOKUP($AY$1,Data,37,FALSE)=0,"-",VLOOKUP($AY$1,Data,37,FALSE))</f>
        <v>-</v>
      </c>
      <c r="AK27" s="325"/>
      <c r="AL27" s="325"/>
      <c r="AM27" s="325"/>
      <c r="AN27" s="325"/>
      <c r="AO27" s="325"/>
      <c r="AP27" s="325"/>
      <c r="AQ27" s="325"/>
      <c r="AR27" s="325"/>
      <c r="AS27" s="207" t="s">
        <v>163</v>
      </c>
      <c r="AT27" s="207"/>
      <c r="AU27" s="207"/>
      <c r="AV27" s="208"/>
    </row>
    <row r="28" spans="2:48" ht="24.75" customHeight="1">
      <c r="B28" s="222" t="s">
        <v>7</v>
      </c>
      <c r="C28" s="223"/>
      <c r="D28" s="223"/>
      <c r="E28" s="223"/>
      <c r="F28" s="223"/>
      <c r="G28" s="223"/>
      <c r="H28" s="223"/>
      <c r="I28" s="223"/>
      <c r="J28" s="223"/>
      <c r="K28" s="223"/>
      <c r="L28" s="223"/>
      <c r="M28" s="223"/>
      <c r="N28" s="224"/>
      <c r="O28" s="220" t="s">
        <v>166</v>
      </c>
      <c r="P28" s="221"/>
      <c r="Q28" s="221"/>
      <c r="R28" s="221"/>
      <c r="S28" s="326" t="str">
        <f>IF(VLOOKUP($AY$1,Data,38,FALSE)=0,"-",VLOOKUP($AY$1,Data,38,FALSE))</f>
        <v>-</v>
      </c>
      <c r="T28" s="326"/>
      <c r="U28" s="326"/>
      <c r="V28" s="326"/>
      <c r="W28" s="326"/>
      <c r="X28" s="326"/>
      <c r="Y28" s="326"/>
      <c r="Z28" s="326"/>
      <c r="AA28" s="326"/>
      <c r="AB28" s="218" t="s">
        <v>167</v>
      </c>
      <c r="AC28" s="218"/>
      <c r="AD28" s="218"/>
      <c r="AE28" s="219"/>
      <c r="AF28" s="220" t="s">
        <v>168</v>
      </c>
      <c r="AG28" s="221"/>
      <c r="AH28" s="221"/>
      <c r="AI28" s="221"/>
      <c r="AJ28" s="326" t="str">
        <f>IF(VLOOKUP($AY$1,Data,39,FALSE)=0,"-",VLOOKUP($AY$1,Data,39,FALSE))</f>
        <v>-</v>
      </c>
      <c r="AK28" s="326"/>
      <c r="AL28" s="326"/>
      <c r="AM28" s="326"/>
      <c r="AN28" s="326"/>
      <c r="AO28" s="326"/>
      <c r="AP28" s="326"/>
      <c r="AQ28" s="326"/>
      <c r="AR28" s="326"/>
      <c r="AS28" s="218" t="s">
        <v>167</v>
      </c>
      <c r="AT28" s="218"/>
      <c r="AU28" s="218"/>
      <c r="AV28" s="219"/>
    </row>
    <row r="29" spans="2:48" ht="24.75" customHeight="1">
      <c r="B29" s="222" t="s">
        <v>12</v>
      </c>
      <c r="C29" s="223"/>
      <c r="D29" s="223"/>
      <c r="E29" s="223"/>
      <c r="F29" s="223"/>
      <c r="G29" s="223"/>
      <c r="H29" s="223"/>
      <c r="I29" s="223"/>
      <c r="J29" s="223"/>
      <c r="K29" s="223"/>
      <c r="L29" s="223"/>
      <c r="M29" s="223"/>
      <c r="N29" s="224"/>
      <c r="O29" s="220" t="s">
        <v>169</v>
      </c>
      <c r="P29" s="221"/>
      <c r="Q29" s="221"/>
      <c r="R29" s="221"/>
      <c r="S29" s="326" t="str">
        <f>IF(VLOOKUP($AY$1,Data,40,FALSE)=0,"-",VLOOKUP($AY$1,Data,40,FALSE))</f>
        <v>-</v>
      </c>
      <c r="T29" s="326"/>
      <c r="U29" s="326"/>
      <c r="V29" s="326"/>
      <c r="W29" s="326"/>
      <c r="X29" s="326"/>
      <c r="Y29" s="326"/>
      <c r="Z29" s="326"/>
      <c r="AA29" s="326"/>
      <c r="AB29" s="218" t="s">
        <v>170</v>
      </c>
      <c r="AC29" s="218"/>
      <c r="AD29" s="218"/>
      <c r="AE29" s="219"/>
      <c r="AF29" s="220" t="s">
        <v>171</v>
      </c>
      <c r="AG29" s="221"/>
      <c r="AH29" s="221"/>
      <c r="AI29" s="221"/>
      <c r="AJ29" s="326" t="str">
        <f>IF(VLOOKUP($AY$1,Data,43,FALSE)=0,"-",VLOOKUP($AY$1,Data,43,FALSE))</f>
        <v>-</v>
      </c>
      <c r="AK29" s="326"/>
      <c r="AL29" s="326"/>
      <c r="AM29" s="326"/>
      <c r="AN29" s="326"/>
      <c r="AO29" s="326"/>
      <c r="AP29" s="326"/>
      <c r="AQ29" s="326"/>
      <c r="AR29" s="326"/>
      <c r="AS29" s="218" t="s">
        <v>170</v>
      </c>
      <c r="AT29" s="218"/>
      <c r="AU29" s="218"/>
      <c r="AV29" s="219"/>
    </row>
    <row r="30" spans="2:48" ht="24.75" customHeight="1">
      <c r="B30" s="222" t="s">
        <v>13</v>
      </c>
      <c r="C30" s="223"/>
      <c r="D30" s="223"/>
      <c r="E30" s="223"/>
      <c r="F30" s="223"/>
      <c r="G30" s="223"/>
      <c r="H30" s="223"/>
      <c r="I30" s="223"/>
      <c r="J30" s="223"/>
      <c r="K30" s="223"/>
      <c r="L30" s="223"/>
      <c r="M30" s="223"/>
      <c r="N30" s="224"/>
      <c r="O30" s="220" t="s">
        <v>154</v>
      </c>
      <c r="P30" s="221"/>
      <c r="Q30" s="221"/>
      <c r="R30" s="221"/>
      <c r="S30" s="326" t="str">
        <f>IF(VLOOKUP($AY$1,Data,41,FALSE)=0,"-",VLOOKUP($AY$1,Data,41,FALSE))</f>
        <v>-</v>
      </c>
      <c r="T30" s="326"/>
      <c r="U30" s="326"/>
      <c r="V30" s="326"/>
      <c r="W30" s="326"/>
      <c r="X30" s="326"/>
      <c r="Y30" s="326"/>
      <c r="Z30" s="326"/>
      <c r="AA30" s="326"/>
      <c r="AB30" s="218" t="s">
        <v>157</v>
      </c>
      <c r="AC30" s="218"/>
      <c r="AD30" s="218"/>
      <c r="AE30" s="219"/>
      <c r="AF30" s="220" t="s">
        <v>158</v>
      </c>
      <c r="AG30" s="221"/>
      <c r="AH30" s="221"/>
      <c r="AI30" s="221"/>
      <c r="AJ30" s="326" t="str">
        <f>IF(VLOOKUP($AY$1,Data,44,FALSE)=0,"-",VLOOKUP($AY$1,Data,44,FALSE))</f>
        <v>-</v>
      </c>
      <c r="AK30" s="326"/>
      <c r="AL30" s="326"/>
      <c r="AM30" s="326"/>
      <c r="AN30" s="326"/>
      <c r="AO30" s="326"/>
      <c r="AP30" s="326"/>
      <c r="AQ30" s="326"/>
      <c r="AR30" s="326"/>
      <c r="AS30" s="218" t="s">
        <v>157</v>
      </c>
      <c r="AT30" s="218"/>
      <c r="AU30" s="218"/>
      <c r="AV30" s="219"/>
    </row>
    <row r="31" spans="2:48" ht="24.75" customHeight="1">
      <c r="B31" s="234" t="s">
        <v>17</v>
      </c>
      <c r="C31" s="235"/>
      <c r="D31" s="235"/>
      <c r="E31" s="235"/>
      <c r="F31" s="235"/>
      <c r="G31" s="235"/>
      <c r="H31" s="235"/>
      <c r="I31" s="235"/>
      <c r="J31" s="235"/>
      <c r="K31" s="235"/>
      <c r="L31" s="235"/>
      <c r="M31" s="235"/>
      <c r="N31" s="236"/>
      <c r="O31" s="160" t="s">
        <v>169</v>
      </c>
      <c r="P31" s="161"/>
      <c r="Q31" s="161"/>
      <c r="R31" s="161"/>
      <c r="S31" s="324" t="str">
        <f>IF(VLOOKUP($AY$1,Data,42,FALSE)=0,"-",VLOOKUP($AY$1,Data,42,FALSE))</f>
        <v>-</v>
      </c>
      <c r="T31" s="324"/>
      <c r="U31" s="324"/>
      <c r="V31" s="324"/>
      <c r="W31" s="324"/>
      <c r="X31" s="324"/>
      <c r="Y31" s="324"/>
      <c r="Z31" s="324"/>
      <c r="AA31" s="324"/>
      <c r="AB31" s="225" t="s">
        <v>172</v>
      </c>
      <c r="AC31" s="225"/>
      <c r="AD31" s="225"/>
      <c r="AE31" s="226"/>
      <c r="AF31" s="160" t="s">
        <v>171</v>
      </c>
      <c r="AG31" s="161"/>
      <c r="AH31" s="161"/>
      <c r="AI31" s="161"/>
      <c r="AJ31" s="324" t="str">
        <f>IF(VLOOKUP($AY$1,Data,45,FALSE)=0,"-",VLOOKUP($AY$1,Data,45,FALSE))</f>
        <v>-</v>
      </c>
      <c r="AK31" s="324"/>
      <c r="AL31" s="324"/>
      <c r="AM31" s="324"/>
      <c r="AN31" s="324"/>
      <c r="AO31" s="324"/>
      <c r="AP31" s="324"/>
      <c r="AQ31" s="324"/>
      <c r="AR31" s="324"/>
      <c r="AS31" s="225" t="s">
        <v>172</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1:AV1"/>
    <mergeCell ref="B3:N3"/>
    <mergeCell ref="O3:AV3"/>
    <mergeCell ref="B4:N4"/>
    <mergeCell ref="O4:AV4"/>
    <mergeCell ref="B5:N5"/>
    <mergeCell ref="O5:AL5"/>
    <mergeCell ref="AM5:AQ5"/>
    <mergeCell ref="AR5:AV5"/>
    <mergeCell ref="B6:N7"/>
    <mergeCell ref="O6:P6"/>
    <mergeCell ref="Q6:U6"/>
    <mergeCell ref="V6:AV6"/>
    <mergeCell ref="O7:AV7"/>
    <mergeCell ref="B8:N9"/>
    <mergeCell ref="O8:AH9"/>
    <mergeCell ref="AI8:AV8"/>
    <mergeCell ref="AI9:AV9"/>
    <mergeCell ref="B10:N11"/>
    <mergeCell ref="O10:AV11"/>
    <mergeCell ref="B12:N13"/>
    <mergeCell ref="O12:AL13"/>
    <mergeCell ref="AM12:AV12"/>
    <mergeCell ref="AM13:AV13"/>
    <mergeCell ref="B14:N15"/>
    <mergeCell ref="O14:AV15"/>
    <mergeCell ref="B16:G21"/>
    <mergeCell ref="H16:N16"/>
    <mergeCell ref="AF16:AI16"/>
    <mergeCell ref="AJ16:AR16"/>
    <mergeCell ref="AS16:AV16"/>
    <mergeCell ref="O16:R16"/>
    <mergeCell ref="S16:AA16"/>
    <mergeCell ref="AB16:AE16"/>
    <mergeCell ref="H17:N17"/>
    <mergeCell ref="AF17:AI17"/>
    <mergeCell ref="H18:N18"/>
    <mergeCell ref="AF18:AI18"/>
    <mergeCell ref="AJ17:AR17"/>
    <mergeCell ref="AS17:AV17"/>
    <mergeCell ref="O17:R17"/>
    <mergeCell ref="S17:AA17"/>
    <mergeCell ref="AB17:AE17"/>
    <mergeCell ref="AK18:AQ18"/>
    <mergeCell ref="AS18:AV18"/>
    <mergeCell ref="O18:R18"/>
    <mergeCell ref="AB19:AE19"/>
    <mergeCell ref="AJ19:AR19"/>
    <mergeCell ref="AS19:AV19"/>
    <mergeCell ref="O19:R19"/>
    <mergeCell ref="S19:AA19"/>
    <mergeCell ref="T18:Z18"/>
    <mergeCell ref="AB18:AE18"/>
    <mergeCell ref="O20:R20"/>
    <mergeCell ref="S20:AA20"/>
    <mergeCell ref="AB20:AE20"/>
    <mergeCell ref="AJ20:AR20"/>
    <mergeCell ref="H19:N19"/>
    <mergeCell ref="AF19:AI19"/>
    <mergeCell ref="H21:N21"/>
    <mergeCell ref="AF21:AI21"/>
    <mergeCell ref="H20:N20"/>
    <mergeCell ref="AF20:AI20"/>
    <mergeCell ref="AJ21:AR21"/>
    <mergeCell ref="AS21:AV21"/>
    <mergeCell ref="O21:R21"/>
    <mergeCell ref="S21:AA21"/>
    <mergeCell ref="AB21:AE21"/>
    <mergeCell ref="AS20:AV20"/>
    <mergeCell ref="AJ23:AR23"/>
    <mergeCell ref="AS23:AV23"/>
    <mergeCell ref="AB24:AE24"/>
    <mergeCell ref="AJ26:AR26"/>
    <mergeCell ref="AS25:AV25"/>
    <mergeCell ref="AJ24:AR24"/>
    <mergeCell ref="AS24:AV24"/>
    <mergeCell ref="AJ22:AR22"/>
    <mergeCell ref="AS22:AV22"/>
    <mergeCell ref="O22:R22"/>
    <mergeCell ref="S22:AA22"/>
    <mergeCell ref="AB22:AE22"/>
    <mergeCell ref="AF22:AI22"/>
    <mergeCell ref="S23:AA23"/>
    <mergeCell ref="AB23:AE23"/>
    <mergeCell ref="H24:N24"/>
    <mergeCell ref="AF24:AI24"/>
    <mergeCell ref="H23:N23"/>
    <mergeCell ref="AF23:AI23"/>
    <mergeCell ref="O24:R24"/>
    <mergeCell ref="O23:R23"/>
    <mergeCell ref="O26:R26"/>
    <mergeCell ref="S26:AA26"/>
    <mergeCell ref="B22:G24"/>
    <mergeCell ref="H22:N22"/>
    <mergeCell ref="B25:G27"/>
    <mergeCell ref="H25:N25"/>
    <mergeCell ref="H26:N26"/>
    <mergeCell ref="H27:N27"/>
    <mergeCell ref="O25:R25"/>
    <mergeCell ref="S25:AA25"/>
    <mergeCell ref="AF27:AI27"/>
    <mergeCell ref="AJ27:AR27"/>
    <mergeCell ref="S24:AA24"/>
    <mergeCell ref="AS26:AV26"/>
    <mergeCell ref="AF25:AI25"/>
    <mergeCell ref="AF26:AI26"/>
    <mergeCell ref="AB27:AE27"/>
    <mergeCell ref="AB25:AE25"/>
    <mergeCell ref="AJ25:AR25"/>
    <mergeCell ref="AB26:AE26"/>
    <mergeCell ref="AS27:AV27"/>
    <mergeCell ref="O27:R27"/>
    <mergeCell ref="S27:AA27"/>
    <mergeCell ref="B28:N28"/>
    <mergeCell ref="AF28:AI28"/>
    <mergeCell ref="AJ28:AR28"/>
    <mergeCell ref="AS28:AV28"/>
    <mergeCell ref="O28:R28"/>
    <mergeCell ref="S28:AA28"/>
    <mergeCell ref="AB28:AE28"/>
    <mergeCell ref="AG35:AK35"/>
    <mergeCell ref="AL35:AV35"/>
    <mergeCell ref="B30:N30"/>
    <mergeCell ref="AF30:AI30"/>
    <mergeCell ref="AJ30:AR30"/>
    <mergeCell ref="AS30:AV30"/>
    <mergeCell ref="O30:R30"/>
    <mergeCell ref="S30:AA30"/>
    <mergeCell ref="AB30:AE30"/>
    <mergeCell ref="O34:T34"/>
    <mergeCell ref="AS31:AV31"/>
    <mergeCell ref="O33:AV33"/>
    <mergeCell ref="B32:N32"/>
    <mergeCell ref="O32:AV32"/>
    <mergeCell ref="B33:N33"/>
    <mergeCell ref="B31:N31"/>
    <mergeCell ref="AF31:AI31"/>
    <mergeCell ref="O31:R31"/>
    <mergeCell ref="B34:N35"/>
    <mergeCell ref="B29:N29"/>
    <mergeCell ref="AF29:AI29"/>
    <mergeCell ref="AJ29:AR29"/>
    <mergeCell ref="AS29:AV29"/>
    <mergeCell ref="O29:R29"/>
    <mergeCell ref="S29:AA29"/>
    <mergeCell ref="AB29:AE29"/>
    <mergeCell ref="U34:AV34"/>
    <mergeCell ref="AJ31:AR31"/>
    <mergeCell ref="O36:T36"/>
    <mergeCell ref="U36:AV36"/>
    <mergeCell ref="O37:T37"/>
    <mergeCell ref="U37:AF37"/>
    <mergeCell ref="AL37:AV37"/>
    <mergeCell ref="AG37:AK37"/>
    <mergeCell ref="S31:AA31"/>
    <mergeCell ref="AB31:AE31"/>
    <mergeCell ref="B38:N42"/>
    <mergeCell ref="O38:AV38"/>
    <mergeCell ref="O39:AV39"/>
    <mergeCell ref="O40:AV40"/>
    <mergeCell ref="O42:AV42"/>
    <mergeCell ref="O35:T35"/>
    <mergeCell ref="U35:AF35"/>
    <mergeCell ref="B36:N37"/>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3</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149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152</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153</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154</v>
      </c>
      <c r="P18" s="191"/>
      <c r="Q18" s="191"/>
      <c r="R18" s="191"/>
      <c r="S18" s="52" t="s">
        <v>155</v>
      </c>
      <c r="T18" s="322" t="str">
        <f>IF(VLOOKUP($AY$1,Data,17,FALSE)=0,"-",VLOOKUP($AY$1,Data,17,FALSE))</f>
        <v>-</v>
      </c>
      <c r="U18" s="322"/>
      <c r="V18" s="322"/>
      <c r="W18" s="322"/>
      <c r="X18" s="322"/>
      <c r="Y18" s="322"/>
      <c r="Z18" s="322"/>
      <c r="AA18" s="52" t="s">
        <v>156</v>
      </c>
      <c r="AB18" s="172" t="s">
        <v>157</v>
      </c>
      <c r="AC18" s="172"/>
      <c r="AD18" s="172"/>
      <c r="AE18" s="173"/>
      <c r="AF18" s="190" t="s">
        <v>158</v>
      </c>
      <c r="AG18" s="191"/>
      <c r="AH18" s="191"/>
      <c r="AI18" s="191"/>
      <c r="AJ18" s="52" t="s">
        <v>155</v>
      </c>
      <c r="AK18" s="322" t="str">
        <f>IF(VLOOKUP($AY$1,Data,22,FALSE)=0,"-",VLOOKUP($AY$1,Data,22,FALSE))</f>
        <v>-</v>
      </c>
      <c r="AL18" s="322"/>
      <c r="AM18" s="322"/>
      <c r="AN18" s="322"/>
      <c r="AO18" s="322"/>
      <c r="AP18" s="322"/>
      <c r="AQ18" s="322"/>
      <c r="AR18" s="52" t="s">
        <v>156</v>
      </c>
      <c r="AS18" s="172" t="s">
        <v>157</v>
      </c>
      <c r="AT18" s="172"/>
      <c r="AU18" s="172"/>
      <c r="AV18" s="173"/>
    </row>
    <row r="19" spans="2:48" ht="24.75" customHeight="1">
      <c r="B19" s="180"/>
      <c r="C19" s="181"/>
      <c r="D19" s="181"/>
      <c r="E19" s="181"/>
      <c r="F19" s="181"/>
      <c r="G19" s="182"/>
      <c r="H19" s="195" t="s">
        <v>6</v>
      </c>
      <c r="I19" s="196"/>
      <c r="J19" s="196"/>
      <c r="K19" s="196"/>
      <c r="L19" s="196"/>
      <c r="M19" s="196"/>
      <c r="N19" s="197"/>
      <c r="O19" s="190" t="s">
        <v>159</v>
      </c>
      <c r="P19" s="191"/>
      <c r="Q19" s="191"/>
      <c r="R19" s="191"/>
      <c r="S19" s="322" t="str">
        <f>IF(VLOOKUP($AY$1,Data,18,FALSE)=0,"-",VLOOKUP($AY$1,Data,18,FALSE))</f>
        <v>-</v>
      </c>
      <c r="T19" s="322"/>
      <c r="U19" s="322"/>
      <c r="V19" s="322"/>
      <c r="W19" s="322"/>
      <c r="X19" s="322"/>
      <c r="Y19" s="322"/>
      <c r="Z19" s="322"/>
      <c r="AA19" s="322"/>
      <c r="AB19" s="200"/>
      <c r="AC19" s="200"/>
      <c r="AD19" s="200"/>
      <c r="AE19" s="201"/>
      <c r="AF19" s="190" t="s">
        <v>160</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159</v>
      </c>
      <c r="P20" s="191"/>
      <c r="Q20" s="191"/>
      <c r="R20" s="191"/>
      <c r="S20" s="322" t="str">
        <f>IF(VLOOKUP($AY$1,Data,19,FALSE)=0,"-",VLOOKUP($AY$1,Data,19,FALSE))</f>
        <v>-</v>
      </c>
      <c r="T20" s="322"/>
      <c r="U20" s="322"/>
      <c r="V20" s="322"/>
      <c r="W20" s="322"/>
      <c r="X20" s="322"/>
      <c r="Y20" s="322"/>
      <c r="Z20" s="322"/>
      <c r="AA20" s="322"/>
      <c r="AB20" s="198" t="s">
        <v>161</v>
      </c>
      <c r="AC20" s="198"/>
      <c r="AD20" s="198"/>
      <c r="AE20" s="199"/>
      <c r="AF20" s="190" t="s">
        <v>160</v>
      </c>
      <c r="AG20" s="191"/>
      <c r="AH20" s="191"/>
      <c r="AI20" s="191"/>
      <c r="AJ20" s="322" t="str">
        <f>IF(VLOOKUP($AY$1,Data,24,FALSE)=0,"-",VLOOKUP($AY$1,Data,24,FALSE))</f>
        <v>-</v>
      </c>
      <c r="AK20" s="322"/>
      <c r="AL20" s="322"/>
      <c r="AM20" s="322"/>
      <c r="AN20" s="322"/>
      <c r="AO20" s="322"/>
      <c r="AP20" s="322"/>
      <c r="AQ20" s="322"/>
      <c r="AR20" s="322"/>
      <c r="AS20" s="198" t="s">
        <v>161</v>
      </c>
      <c r="AT20" s="198"/>
      <c r="AU20" s="198"/>
      <c r="AV20" s="199"/>
    </row>
    <row r="21" spans="2:48" ht="24.75" customHeight="1">
      <c r="B21" s="154"/>
      <c r="C21" s="155"/>
      <c r="D21" s="155"/>
      <c r="E21" s="155"/>
      <c r="F21" s="155"/>
      <c r="G21" s="183"/>
      <c r="H21" s="202" t="s">
        <v>90</v>
      </c>
      <c r="I21" s="203"/>
      <c r="J21" s="203"/>
      <c r="K21" s="203"/>
      <c r="L21" s="203"/>
      <c r="M21" s="203"/>
      <c r="N21" s="204"/>
      <c r="O21" s="205" t="s">
        <v>162</v>
      </c>
      <c r="P21" s="206"/>
      <c r="Q21" s="206"/>
      <c r="R21" s="206"/>
      <c r="S21" s="325" t="str">
        <f>IF(VLOOKUP($AY$1,Data,20,FALSE)=0,"-",VLOOKUP($AY$1,Data,20,FALSE))</f>
        <v>-</v>
      </c>
      <c r="T21" s="325"/>
      <c r="U21" s="325"/>
      <c r="V21" s="325"/>
      <c r="W21" s="325"/>
      <c r="X21" s="325"/>
      <c r="Y21" s="325"/>
      <c r="Z21" s="325"/>
      <c r="AA21" s="325"/>
      <c r="AB21" s="207" t="s">
        <v>163</v>
      </c>
      <c r="AC21" s="207"/>
      <c r="AD21" s="207"/>
      <c r="AE21" s="208"/>
      <c r="AF21" s="205" t="s">
        <v>164</v>
      </c>
      <c r="AG21" s="206"/>
      <c r="AH21" s="206"/>
      <c r="AI21" s="206"/>
      <c r="AJ21" s="325" t="str">
        <f>IF(VLOOKUP($AY$1,Data,25,FALSE)=0,"-",VLOOKUP($AY$1,Data,25,FALSE))</f>
        <v>-</v>
      </c>
      <c r="AK21" s="325"/>
      <c r="AL21" s="325"/>
      <c r="AM21" s="325"/>
      <c r="AN21" s="325"/>
      <c r="AO21" s="325"/>
      <c r="AP21" s="325"/>
      <c r="AQ21" s="325"/>
      <c r="AR21" s="325"/>
      <c r="AS21" s="207" t="s">
        <v>163</v>
      </c>
      <c r="AT21" s="207"/>
      <c r="AU21" s="207"/>
      <c r="AV21" s="208"/>
    </row>
    <row r="22" spans="2:48" ht="24.75" customHeight="1">
      <c r="B22" s="151" t="s">
        <v>10</v>
      </c>
      <c r="C22" s="209"/>
      <c r="D22" s="209"/>
      <c r="E22" s="209"/>
      <c r="F22" s="209"/>
      <c r="G22" s="210"/>
      <c r="H22" s="184" t="s">
        <v>5</v>
      </c>
      <c r="I22" s="185"/>
      <c r="J22" s="185"/>
      <c r="K22" s="185"/>
      <c r="L22" s="185"/>
      <c r="M22" s="185"/>
      <c r="N22" s="186"/>
      <c r="O22" s="160" t="s">
        <v>152</v>
      </c>
      <c r="P22" s="161"/>
      <c r="Q22" s="161"/>
      <c r="R22" s="161"/>
      <c r="S22" s="324" t="str">
        <f>IF(VLOOKUP($AY$1,Data,26,FALSE)=0,"-",VLOOKUP($AY$1,Data,26,FALSE))</f>
        <v>-</v>
      </c>
      <c r="T22" s="324"/>
      <c r="U22" s="324"/>
      <c r="V22" s="324"/>
      <c r="W22" s="324"/>
      <c r="X22" s="324"/>
      <c r="Y22" s="324"/>
      <c r="Z22" s="324"/>
      <c r="AA22" s="324"/>
      <c r="AB22" s="214" t="s">
        <v>165</v>
      </c>
      <c r="AC22" s="214"/>
      <c r="AD22" s="214"/>
      <c r="AE22" s="215"/>
      <c r="AF22" s="160" t="s">
        <v>153</v>
      </c>
      <c r="AG22" s="161"/>
      <c r="AH22" s="161"/>
      <c r="AI22" s="161"/>
      <c r="AJ22" s="324" t="str">
        <f>IF(VLOOKUP($AY$1,Data,29,FALSE)=0,"-",VLOOKUP($AY$1,Data,29,FALSE))</f>
        <v>-</v>
      </c>
      <c r="AK22" s="324"/>
      <c r="AL22" s="324"/>
      <c r="AM22" s="324"/>
      <c r="AN22" s="324"/>
      <c r="AO22" s="324"/>
      <c r="AP22" s="324"/>
      <c r="AQ22" s="324"/>
      <c r="AR22" s="324"/>
      <c r="AS22" s="214" t="s">
        <v>165</v>
      </c>
      <c r="AT22" s="214"/>
      <c r="AU22" s="214"/>
      <c r="AV22" s="215"/>
    </row>
    <row r="23" spans="2:48" ht="24.75" customHeight="1">
      <c r="B23" s="211"/>
      <c r="C23" s="212"/>
      <c r="D23" s="212"/>
      <c r="E23" s="212"/>
      <c r="F23" s="212"/>
      <c r="G23" s="213"/>
      <c r="H23" s="192" t="s">
        <v>89</v>
      </c>
      <c r="I23" s="193"/>
      <c r="J23" s="193"/>
      <c r="K23" s="193"/>
      <c r="L23" s="193"/>
      <c r="M23" s="193"/>
      <c r="N23" s="194"/>
      <c r="O23" s="174" t="s">
        <v>159</v>
      </c>
      <c r="P23" s="175"/>
      <c r="Q23" s="175"/>
      <c r="R23" s="175"/>
      <c r="S23" s="323" t="str">
        <f>IF(VLOOKUP($AY$1,Data,27,FALSE)=0,"-",VLOOKUP($AY$1,Data,27,FALSE))</f>
        <v>-</v>
      </c>
      <c r="T23" s="323"/>
      <c r="U23" s="323"/>
      <c r="V23" s="323"/>
      <c r="W23" s="323"/>
      <c r="X23" s="323"/>
      <c r="Y23" s="323"/>
      <c r="Z23" s="323"/>
      <c r="AA23" s="323"/>
      <c r="AB23" s="172" t="s">
        <v>161</v>
      </c>
      <c r="AC23" s="172"/>
      <c r="AD23" s="172"/>
      <c r="AE23" s="173"/>
      <c r="AF23" s="174" t="s">
        <v>160</v>
      </c>
      <c r="AG23" s="175"/>
      <c r="AH23" s="175"/>
      <c r="AI23" s="175"/>
      <c r="AJ23" s="323" t="str">
        <f>IF(VLOOKUP($AY$1,Data,30,FALSE)=0,"-",VLOOKUP($AY$1,Data,30,FALSE))</f>
        <v>-</v>
      </c>
      <c r="AK23" s="323"/>
      <c r="AL23" s="323"/>
      <c r="AM23" s="323"/>
      <c r="AN23" s="323"/>
      <c r="AO23" s="323"/>
      <c r="AP23" s="323"/>
      <c r="AQ23" s="323"/>
      <c r="AR23" s="323"/>
      <c r="AS23" s="172" t="s">
        <v>161</v>
      </c>
      <c r="AT23" s="172"/>
      <c r="AU23" s="172"/>
      <c r="AV23" s="173"/>
    </row>
    <row r="24" spans="2:48" ht="24.75" customHeight="1">
      <c r="B24" s="211"/>
      <c r="C24" s="212"/>
      <c r="D24" s="212"/>
      <c r="E24" s="212"/>
      <c r="F24" s="212"/>
      <c r="G24" s="213"/>
      <c r="H24" s="202" t="s">
        <v>90</v>
      </c>
      <c r="I24" s="203"/>
      <c r="J24" s="203"/>
      <c r="K24" s="203"/>
      <c r="L24" s="203"/>
      <c r="M24" s="203"/>
      <c r="N24" s="204"/>
      <c r="O24" s="205" t="s">
        <v>162</v>
      </c>
      <c r="P24" s="206"/>
      <c r="Q24" s="206"/>
      <c r="R24" s="206"/>
      <c r="S24" s="325" t="str">
        <f>IF(VLOOKUP($AY$1,Data,28,FALSE)=0,"-",VLOOKUP($AY$1,Data,28,FALSE))</f>
        <v>-</v>
      </c>
      <c r="T24" s="325"/>
      <c r="U24" s="325"/>
      <c r="V24" s="325"/>
      <c r="W24" s="325"/>
      <c r="X24" s="325"/>
      <c r="Y24" s="325"/>
      <c r="Z24" s="325"/>
      <c r="AA24" s="325"/>
      <c r="AB24" s="207" t="s">
        <v>163</v>
      </c>
      <c r="AC24" s="207"/>
      <c r="AD24" s="207"/>
      <c r="AE24" s="208"/>
      <c r="AF24" s="205" t="s">
        <v>164</v>
      </c>
      <c r="AG24" s="206"/>
      <c r="AH24" s="206"/>
      <c r="AI24" s="206"/>
      <c r="AJ24" s="325" t="str">
        <f>IF(VLOOKUP($AY$1,Data,31,FALSE)=0,"-",VLOOKUP($AY$1,Data,31,FALSE))</f>
        <v>-</v>
      </c>
      <c r="AK24" s="325"/>
      <c r="AL24" s="325"/>
      <c r="AM24" s="325"/>
      <c r="AN24" s="325"/>
      <c r="AO24" s="325"/>
      <c r="AP24" s="325"/>
      <c r="AQ24" s="325"/>
      <c r="AR24" s="325"/>
      <c r="AS24" s="207" t="s">
        <v>163</v>
      </c>
      <c r="AT24" s="207"/>
      <c r="AU24" s="207"/>
      <c r="AV24" s="208"/>
    </row>
    <row r="25" spans="2:48" ht="24.75" customHeight="1">
      <c r="B25" s="151" t="s">
        <v>11</v>
      </c>
      <c r="C25" s="209"/>
      <c r="D25" s="209"/>
      <c r="E25" s="209"/>
      <c r="F25" s="209"/>
      <c r="G25" s="209"/>
      <c r="H25" s="184" t="s">
        <v>5</v>
      </c>
      <c r="I25" s="185"/>
      <c r="J25" s="185"/>
      <c r="K25" s="185"/>
      <c r="L25" s="185"/>
      <c r="M25" s="185"/>
      <c r="N25" s="186"/>
      <c r="O25" s="160" t="s">
        <v>152</v>
      </c>
      <c r="P25" s="161"/>
      <c r="Q25" s="161"/>
      <c r="R25" s="161"/>
      <c r="S25" s="324" t="str">
        <f>IF(VLOOKUP($AY$1,Data,32,FALSE)=0,"-",VLOOKUP($AY$1,Data,32,FALSE))</f>
        <v>-</v>
      </c>
      <c r="T25" s="324"/>
      <c r="U25" s="324"/>
      <c r="V25" s="324"/>
      <c r="W25" s="324"/>
      <c r="X25" s="324"/>
      <c r="Y25" s="324"/>
      <c r="Z25" s="324"/>
      <c r="AA25" s="324"/>
      <c r="AB25" s="214" t="s">
        <v>165</v>
      </c>
      <c r="AC25" s="214"/>
      <c r="AD25" s="214"/>
      <c r="AE25" s="215"/>
      <c r="AF25" s="160" t="s">
        <v>153</v>
      </c>
      <c r="AG25" s="161"/>
      <c r="AH25" s="161"/>
      <c r="AI25" s="161"/>
      <c r="AJ25" s="324" t="str">
        <f>IF(VLOOKUP($AY$1,Data,35,FALSE)=0,"-",VLOOKUP($AY$1,Data,35,FALSE))</f>
        <v>-</v>
      </c>
      <c r="AK25" s="324"/>
      <c r="AL25" s="324"/>
      <c r="AM25" s="324"/>
      <c r="AN25" s="324"/>
      <c r="AO25" s="324"/>
      <c r="AP25" s="324"/>
      <c r="AQ25" s="324"/>
      <c r="AR25" s="324"/>
      <c r="AS25" s="214" t="s">
        <v>165</v>
      </c>
      <c r="AT25" s="214"/>
      <c r="AU25" s="214"/>
      <c r="AV25" s="215"/>
    </row>
    <row r="26" spans="2:48" ht="24.75" customHeight="1">
      <c r="B26" s="211"/>
      <c r="C26" s="212"/>
      <c r="D26" s="212"/>
      <c r="E26" s="212"/>
      <c r="F26" s="212"/>
      <c r="G26" s="212"/>
      <c r="H26" s="192" t="s">
        <v>89</v>
      </c>
      <c r="I26" s="193"/>
      <c r="J26" s="193"/>
      <c r="K26" s="193"/>
      <c r="L26" s="193"/>
      <c r="M26" s="193"/>
      <c r="N26" s="194"/>
      <c r="O26" s="174" t="s">
        <v>159</v>
      </c>
      <c r="P26" s="175"/>
      <c r="Q26" s="175"/>
      <c r="R26" s="175"/>
      <c r="S26" s="323" t="str">
        <f>IF(VLOOKUP($AY$1,Data,33,FALSE)=0,"-",VLOOKUP($AY$1,Data,33,FALSE))</f>
        <v>-</v>
      </c>
      <c r="T26" s="323"/>
      <c r="U26" s="323"/>
      <c r="V26" s="323"/>
      <c r="W26" s="323"/>
      <c r="X26" s="323"/>
      <c r="Y26" s="323"/>
      <c r="Z26" s="323"/>
      <c r="AA26" s="323"/>
      <c r="AB26" s="172" t="s">
        <v>161</v>
      </c>
      <c r="AC26" s="172"/>
      <c r="AD26" s="172"/>
      <c r="AE26" s="173"/>
      <c r="AF26" s="174" t="s">
        <v>160</v>
      </c>
      <c r="AG26" s="175"/>
      <c r="AH26" s="175"/>
      <c r="AI26" s="175"/>
      <c r="AJ26" s="323" t="str">
        <f>IF(VLOOKUP($AY$1,Data,36,FALSE)=0,"-",VLOOKUP($AY$1,Data,36,FALSE))</f>
        <v>-</v>
      </c>
      <c r="AK26" s="323"/>
      <c r="AL26" s="323"/>
      <c r="AM26" s="323"/>
      <c r="AN26" s="323"/>
      <c r="AO26" s="323"/>
      <c r="AP26" s="323"/>
      <c r="AQ26" s="323"/>
      <c r="AR26" s="323"/>
      <c r="AS26" s="172" t="s">
        <v>161</v>
      </c>
      <c r="AT26" s="172"/>
      <c r="AU26" s="172"/>
      <c r="AV26" s="173"/>
    </row>
    <row r="27" spans="2:48" ht="24.75" customHeight="1">
      <c r="B27" s="216"/>
      <c r="C27" s="217"/>
      <c r="D27" s="217"/>
      <c r="E27" s="217"/>
      <c r="F27" s="217"/>
      <c r="G27" s="217"/>
      <c r="H27" s="202" t="s">
        <v>90</v>
      </c>
      <c r="I27" s="203"/>
      <c r="J27" s="203"/>
      <c r="K27" s="203"/>
      <c r="L27" s="203"/>
      <c r="M27" s="203"/>
      <c r="N27" s="204"/>
      <c r="O27" s="205" t="s">
        <v>162</v>
      </c>
      <c r="P27" s="206"/>
      <c r="Q27" s="206"/>
      <c r="R27" s="206"/>
      <c r="S27" s="325" t="str">
        <f>IF(VLOOKUP($AY$1,Data,34,FALSE)=0,"-",VLOOKUP($AY$1,Data,34,FALSE))</f>
        <v>-</v>
      </c>
      <c r="T27" s="325"/>
      <c r="U27" s="325"/>
      <c r="V27" s="325"/>
      <c r="W27" s="325"/>
      <c r="X27" s="325"/>
      <c r="Y27" s="325"/>
      <c r="Z27" s="325"/>
      <c r="AA27" s="325"/>
      <c r="AB27" s="207" t="s">
        <v>163</v>
      </c>
      <c r="AC27" s="207"/>
      <c r="AD27" s="207"/>
      <c r="AE27" s="208"/>
      <c r="AF27" s="205" t="s">
        <v>164</v>
      </c>
      <c r="AG27" s="206"/>
      <c r="AH27" s="206"/>
      <c r="AI27" s="206"/>
      <c r="AJ27" s="325" t="str">
        <f>IF(VLOOKUP($AY$1,Data,37,FALSE)=0,"-",VLOOKUP($AY$1,Data,37,FALSE))</f>
        <v>-</v>
      </c>
      <c r="AK27" s="325"/>
      <c r="AL27" s="325"/>
      <c r="AM27" s="325"/>
      <c r="AN27" s="325"/>
      <c r="AO27" s="325"/>
      <c r="AP27" s="325"/>
      <c r="AQ27" s="325"/>
      <c r="AR27" s="325"/>
      <c r="AS27" s="207" t="s">
        <v>163</v>
      </c>
      <c r="AT27" s="207"/>
      <c r="AU27" s="207"/>
      <c r="AV27" s="208"/>
    </row>
    <row r="28" spans="2:48" ht="24.75" customHeight="1">
      <c r="B28" s="222" t="s">
        <v>7</v>
      </c>
      <c r="C28" s="223"/>
      <c r="D28" s="223"/>
      <c r="E28" s="223"/>
      <c r="F28" s="223"/>
      <c r="G28" s="223"/>
      <c r="H28" s="223"/>
      <c r="I28" s="223"/>
      <c r="J28" s="223"/>
      <c r="K28" s="223"/>
      <c r="L28" s="223"/>
      <c r="M28" s="223"/>
      <c r="N28" s="224"/>
      <c r="O28" s="220" t="s">
        <v>166</v>
      </c>
      <c r="P28" s="221"/>
      <c r="Q28" s="221"/>
      <c r="R28" s="221"/>
      <c r="S28" s="326" t="str">
        <f>IF(VLOOKUP($AY$1,Data,38,FALSE)=0,"-",VLOOKUP($AY$1,Data,38,FALSE))</f>
        <v>-</v>
      </c>
      <c r="T28" s="326"/>
      <c r="U28" s="326"/>
      <c r="V28" s="326"/>
      <c r="W28" s="326"/>
      <c r="X28" s="326"/>
      <c r="Y28" s="326"/>
      <c r="Z28" s="326"/>
      <c r="AA28" s="326"/>
      <c r="AB28" s="218" t="s">
        <v>167</v>
      </c>
      <c r="AC28" s="218"/>
      <c r="AD28" s="218"/>
      <c r="AE28" s="219"/>
      <c r="AF28" s="220" t="s">
        <v>168</v>
      </c>
      <c r="AG28" s="221"/>
      <c r="AH28" s="221"/>
      <c r="AI28" s="221"/>
      <c r="AJ28" s="326" t="str">
        <f>IF(VLOOKUP($AY$1,Data,39,FALSE)=0,"-",VLOOKUP($AY$1,Data,39,FALSE))</f>
        <v>-</v>
      </c>
      <c r="AK28" s="326"/>
      <c r="AL28" s="326"/>
      <c r="AM28" s="326"/>
      <c r="AN28" s="326"/>
      <c r="AO28" s="326"/>
      <c r="AP28" s="326"/>
      <c r="AQ28" s="326"/>
      <c r="AR28" s="326"/>
      <c r="AS28" s="218" t="s">
        <v>167</v>
      </c>
      <c r="AT28" s="218"/>
      <c r="AU28" s="218"/>
      <c r="AV28" s="219"/>
    </row>
    <row r="29" spans="2:48" ht="24.75" customHeight="1">
      <c r="B29" s="222" t="s">
        <v>12</v>
      </c>
      <c r="C29" s="223"/>
      <c r="D29" s="223"/>
      <c r="E29" s="223"/>
      <c r="F29" s="223"/>
      <c r="G29" s="223"/>
      <c r="H29" s="223"/>
      <c r="I29" s="223"/>
      <c r="J29" s="223"/>
      <c r="K29" s="223"/>
      <c r="L29" s="223"/>
      <c r="M29" s="223"/>
      <c r="N29" s="224"/>
      <c r="O29" s="220" t="s">
        <v>169</v>
      </c>
      <c r="P29" s="221"/>
      <c r="Q29" s="221"/>
      <c r="R29" s="221"/>
      <c r="S29" s="326" t="str">
        <f>IF(VLOOKUP($AY$1,Data,40,FALSE)=0,"-",VLOOKUP($AY$1,Data,40,FALSE))</f>
        <v>-</v>
      </c>
      <c r="T29" s="326"/>
      <c r="U29" s="326"/>
      <c r="V29" s="326"/>
      <c r="W29" s="326"/>
      <c r="X29" s="326"/>
      <c r="Y29" s="326"/>
      <c r="Z29" s="326"/>
      <c r="AA29" s="326"/>
      <c r="AB29" s="218" t="s">
        <v>170</v>
      </c>
      <c r="AC29" s="218"/>
      <c r="AD29" s="218"/>
      <c r="AE29" s="219"/>
      <c r="AF29" s="220" t="s">
        <v>171</v>
      </c>
      <c r="AG29" s="221"/>
      <c r="AH29" s="221"/>
      <c r="AI29" s="221"/>
      <c r="AJ29" s="326" t="str">
        <f>IF(VLOOKUP($AY$1,Data,43,FALSE)=0,"-",VLOOKUP($AY$1,Data,43,FALSE))</f>
        <v>-</v>
      </c>
      <c r="AK29" s="326"/>
      <c r="AL29" s="326"/>
      <c r="AM29" s="326"/>
      <c r="AN29" s="326"/>
      <c r="AO29" s="326"/>
      <c r="AP29" s="326"/>
      <c r="AQ29" s="326"/>
      <c r="AR29" s="326"/>
      <c r="AS29" s="218" t="s">
        <v>170</v>
      </c>
      <c r="AT29" s="218"/>
      <c r="AU29" s="218"/>
      <c r="AV29" s="219"/>
    </row>
    <row r="30" spans="2:48" ht="24.75" customHeight="1">
      <c r="B30" s="222" t="s">
        <v>13</v>
      </c>
      <c r="C30" s="223"/>
      <c r="D30" s="223"/>
      <c r="E30" s="223"/>
      <c r="F30" s="223"/>
      <c r="G30" s="223"/>
      <c r="H30" s="223"/>
      <c r="I30" s="223"/>
      <c r="J30" s="223"/>
      <c r="K30" s="223"/>
      <c r="L30" s="223"/>
      <c r="M30" s="223"/>
      <c r="N30" s="224"/>
      <c r="O30" s="220" t="s">
        <v>154</v>
      </c>
      <c r="P30" s="221"/>
      <c r="Q30" s="221"/>
      <c r="R30" s="221"/>
      <c r="S30" s="326" t="str">
        <f>IF(VLOOKUP($AY$1,Data,41,FALSE)=0,"-",VLOOKUP($AY$1,Data,41,FALSE))</f>
        <v>-</v>
      </c>
      <c r="T30" s="326"/>
      <c r="U30" s="326"/>
      <c r="V30" s="326"/>
      <c r="W30" s="326"/>
      <c r="X30" s="326"/>
      <c r="Y30" s="326"/>
      <c r="Z30" s="326"/>
      <c r="AA30" s="326"/>
      <c r="AB30" s="218" t="s">
        <v>157</v>
      </c>
      <c r="AC30" s="218"/>
      <c r="AD30" s="218"/>
      <c r="AE30" s="219"/>
      <c r="AF30" s="220" t="s">
        <v>158</v>
      </c>
      <c r="AG30" s="221"/>
      <c r="AH30" s="221"/>
      <c r="AI30" s="221"/>
      <c r="AJ30" s="326" t="str">
        <f>IF(VLOOKUP($AY$1,Data,44,FALSE)=0,"-",VLOOKUP($AY$1,Data,44,FALSE))</f>
        <v>-</v>
      </c>
      <c r="AK30" s="326"/>
      <c r="AL30" s="326"/>
      <c r="AM30" s="326"/>
      <c r="AN30" s="326"/>
      <c r="AO30" s="326"/>
      <c r="AP30" s="326"/>
      <c r="AQ30" s="326"/>
      <c r="AR30" s="326"/>
      <c r="AS30" s="218" t="s">
        <v>157</v>
      </c>
      <c r="AT30" s="218"/>
      <c r="AU30" s="218"/>
      <c r="AV30" s="219"/>
    </row>
    <row r="31" spans="2:48" ht="24.75" customHeight="1">
      <c r="B31" s="234" t="s">
        <v>17</v>
      </c>
      <c r="C31" s="235"/>
      <c r="D31" s="235"/>
      <c r="E31" s="235"/>
      <c r="F31" s="235"/>
      <c r="G31" s="235"/>
      <c r="H31" s="235"/>
      <c r="I31" s="235"/>
      <c r="J31" s="235"/>
      <c r="K31" s="235"/>
      <c r="L31" s="235"/>
      <c r="M31" s="235"/>
      <c r="N31" s="236"/>
      <c r="O31" s="160" t="s">
        <v>169</v>
      </c>
      <c r="P31" s="161"/>
      <c r="Q31" s="161"/>
      <c r="R31" s="161"/>
      <c r="S31" s="324" t="str">
        <f>IF(VLOOKUP($AY$1,Data,42,FALSE)=0,"-",VLOOKUP($AY$1,Data,42,FALSE))</f>
        <v>-</v>
      </c>
      <c r="T31" s="324"/>
      <c r="U31" s="324"/>
      <c r="V31" s="324"/>
      <c r="W31" s="324"/>
      <c r="X31" s="324"/>
      <c r="Y31" s="324"/>
      <c r="Z31" s="324"/>
      <c r="AA31" s="324"/>
      <c r="AB31" s="225" t="s">
        <v>172</v>
      </c>
      <c r="AC31" s="225"/>
      <c r="AD31" s="225"/>
      <c r="AE31" s="226"/>
      <c r="AF31" s="160" t="s">
        <v>171</v>
      </c>
      <c r="AG31" s="161"/>
      <c r="AH31" s="161"/>
      <c r="AI31" s="161"/>
      <c r="AJ31" s="324" t="str">
        <f>IF(VLOOKUP($AY$1,Data,45,FALSE)=0,"-",VLOOKUP($AY$1,Data,45,FALSE))</f>
        <v>-</v>
      </c>
      <c r="AK31" s="324"/>
      <c r="AL31" s="324"/>
      <c r="AM31" s="324"/>
      <c r="AN31" s="324"/>
      <c r="AO31" s="324"/>
      <c r="AP31" s="324"/>
      <c r="AQ31" s="324"/>
      <c r="AR31" s="324"/>
      <c r="AS31" s="225" t="s">
        <v>172</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1:AV1"/>
    <mergeCell ref="B3:N3"/>
    <mergeCell ref="O3:AV3"/>
    <mergeCell ref="B4:N4"/>
    <mergeCell ref="O4:AV4"/>
    <mergeCell ref="B5:N5"/>
    <mergeCell ref="O5:AL5"/>
    <mergeCell ref="AM5:AQ5"/>
    <mergeCell ref="AR5:AV5"/>
    <mergeCell ref="B6:N7"/>
    <mergeCell ref="O6:P6"/>
    <mergeCell ref="Q6:U6"/>
    <mergeCell ref="V6:AV6"/>
    <mergeCell ref="O7:AV7"/>
    <mergeCell ref="B8:N9"/>
    <mergeCell ref="O8:AH9"/>
    <mergeCell ref="AI8:AV8"/>
    <mergeCell ref="AI9:AV9"/>
    <mergeCell ref="B10:N11"/>
    <mergeCell ref="O10:AV11"/>
    <mergeCell ref="B12:N13"/>
    <mergeCell ref="O12:AL13"/>
    <mergeCell ref="AM12:AV12"/>
    <mergeCell ref="AM13:AV13"/>
    <mergeCell ref="B14:N15"/>
    <mergeCell ref="O14:AV15"/>
    <mergeCell ref="B16:G21"/>
    <mergeCell ref="H16:N16"/>
    <mergeCell ref="AF16:AI16"/>
    <mergeCell ref="AJ16:AR16"/>
    <mergeCell ref="AS16:AV16"/>
    <mergeCell ref="O16:R16"/>
    <mergeCell ref="S16:AA16"/>
    <mergeCell ref="AB16:AE16"/>
    <mergeCell ref="H17:N17"/>
    <mergeCell ref="AF17:AI17"/>
    <mergeCell ref="H18:N18"/>
    <mergeCell ref="AF18:AI18"/>
    <mergeCell ref="AJ17:AR17"/>
    <mergeCell ref="AS17:AV17"/>
    <mergeCell ref="O17:R17"/>
    <mergeCell ref="S17:AA17"/>
    <mergeCell ref="AB17:AE17"/>
    <mergeCell ref="AK18:AQ18"/>
    <mergeCell ref="AS18:AV18"/>
    <mergeCell ref="O18:R18"/>
    <mergeCell ref="AB19:AE19"/>
    <mergeCell ref="AJ19:AR19"/>
    <mergeCell ref="AS19:AV19"/>
    <mergeCell ref="O19:R19"/>
    <mergeCell ref="S19:AA19"/>
    <mergeCell ref="T18:Z18"/>
    <mergeCell ref="AB18:AE18"/>
    <mergeCell ref="O20:R20"/>
    <mergeCell ref="S20:AA20"/>
    <mergeCell ref="AB20:AE20"/>
    <mergeCell ref="AJ20:AR20"/>
    <mergeCell ref="H19:N19"/>
    <mergeCell ref="AF19:AI19"/>
    <mergeCell ref="H21:N21"/>
    <mergeCell ref="AF21:AI21"/>
    <mergeCell ref="H20:N20"/>
    <mergeCell ref="AF20:AI20"/>
    <mergeCell ref="AJ21:AR21"/>
    <mergeCell ref="AS21:AV21"/>
    <mergeCell ref="O21:R21"/>
    <mergeCell ref="S21:AA21"/>
    <mergeCell ref="AB21:AE21"/>
    <mergeCell ref="AS20:AV20"/>
    <mergeCell ref="AJ23:AR23"/>
    <mergeCell ref="AS23:AV23"/>
    <mergeCell ref="AB24:AE24"/>
    <mergeCell ref="AJ26:AR26"/>
    <mergeCell ref="AS25:AV25"/>
    <mergeCell ref="AJ24:AR24"/>
    <mergeCell ref="AS24:AV24"/>
    <mergeCell ref="AJ22:AR22"/>
    <mergeCell ref="AS22:AV22"/>
    <mergeCell ref="O22:R22"/>
    <mergeCell ref="S22:AA22"/>
    <mergeCell ref="AB22:AE22"/>
    <mergeCell ref="AF22:AI22"/>
    <mergeCell ref="S23:AA23"/>
    <mergeCell ref="AB23:AE23"/>
    <mergeCell ref="H24:N24"/>
    <mergeCell ref="AF24:AI24"/>
    <mergeCell ref="H23:N23"/>
    <mergeCell ref="AF23:AI23"/>
    <mergeCell ref="O24:R24"/>
    <mergeCell ref="O23:R23"/>
    <mergeCell ref="O26:R26"/>
    <mergeCell ref="S26:AA26"/>
    <mergeCell ref="B22:G24"/>
    <mergeCell ref="H22:N22"/>
    <mergeCell ref="B25:G27"/>
    <mergeCell ref="H25:N25"/>
    <mergeCell ref="H26:N26"/>
    <mergeCell ref="H27:N27"/>
    <mergeCell ref="O25:R25"/>
    <mergeCell ref="S25:AA25"/>
    <mergeCell ref="AF27:AI27"/>
    <mergeCell ref="AJ27:AR27"/>
    <mergeCell ref="S24:AA24"/>
    <mergeCell ref="AS26:AV26"/>
    <mergeCell ref="AF25:AI25"/>
    <mergeCell ref="AF26:AI26"/>
    <mergeCell ref="AB27:AE27"/>
    <mergeCell ref="AB25:AE25"/>
    <mergeCell ref="AJ25:AR25"/>
    <mergeCell ref="AB26:AE26"/>
    <mergeCell ref="AS27:AV27"/>
    <mergeCell ref="O27:R27"/>
    <mergeCell ref="S27:AA27"/>
    <mergeCell ref="B28:N28"/>
    <mergeCell ref="AF28:AI28"/>
    <mergeCell ref="AJ28:AR28"/>
    <mergeCell ref="AS28:AV28"/>
    <mergeCell ref="O28:R28"/>
    <mergeCell ref="S28:AA28"/>
    <mergeCell ref="AB28:AE28"/>
    <mergeCell ref="AG35:AK35"/>
    <mergeCell ref="AL35:AV35"/>
    <mergeCell ref="B30:N30"/>
    <mergeCell ref="AF30:AI30"/>
    <mergeCell ref="AJ30:AR30"/>
    <mergeCell ref="AS30:AV30"/>
    <mergeCell ref="O30:R30"/>
    <mergeCell ref="S30:AA30"/>
    <mergeCell ref="AB30:AE30"/>
    <mergeCell ref="O34:T34"/>
    <mergeCell ref="AS31:AV31"/>
    <mergeCell ref="O33:AV33"/>
    <mergeCell ref="B32:N32"/>
    <mergeCell ref="O32:AV32"/>
    <mergeCell ref="B33:N33"/>
    <mergeCell ref="B31:N31"/>
    <mergeCell ref="AF31:AI31"/>
    <mergeCell ref="O31:R31"/>
    <mergeCell ref="B34:N35"/>
    <mergeCell ref="B29:N29"/>
    <mergeCell ref="AF29:AI29"/>
    <mergeCell ref="AJ29:AR29"/>
    <mergeCell ref="AS29:AV29"/>
    <mergeCell ref="O29:R29"/>
    <mergeCell ref="S29:AA29"/>
    <mergeCell ref="AB29:AE29"/>
    <mergeCell ref="U34:AV34"/>
    <mergeCell ref="AJ31:AR31"/>
    <mergeCell ref="O36:T36"/>
    <mergeCell ref="U36:AV36"/>
    <mergeCell ref="O37:T37"/>
    <mergeCell ref="U37:AF37"/>
    <mergeCell ref="AL37:AV37"/>
    <mergeCell ref="AG37:AK37"/>
    <mergeCell ref="S31:AA31"/>
    <mergeCell ref="AB31:AE31"/>
    <mergeCell ref="B38:N42"/>
    <mergeCell ref="O38:AV38"/>
    <mergeCell ref="O39:AV39"/>
    <mergeCell ref="O40:AV40"/>
    <mergeCell ref="O42:AV42"/>
    <mergeCell ref="O35:T35"/>
    <mergeCell ref="U35:AF35"/>
    <mergeCell ref="B36:N37"/>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4</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149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152</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153</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154</v>
      </c>
      <c r="P18" s="191"/>
      <c r="Q18" s="191"/>
      <c r="R18" s="191"/>
      <c r="S18" s="52" t="s">
        <v>155</v>
      </c>
      <c r="T18" s="322" t="str">
        <f>IF(VLOOKUP($AY$1,Data,17,FALSE)=0,"-",VLOOKUP($AY$1,Data,17,FALSE))</f>
        <v>-</v>
      </c>
      <c r="U18" s="322"/>
      <c r="V18" s="322"/>
      <c r="W18" s="322"/>
      <c r="X18" s="322"/>
      <c r="Y18" s="322"/>
      <c r="Z18" s="322"/>
      <c r="AA18" s="52" t="s">
        <v>156</v>
      </c>
      <c r="AB18" s="172" t="s">
        <v>157</v>
      </c>
      <c r="AC18" s="172"/>
      <c r="AD18" s="172"/>
      <c r="AE18" s="173"/>
      <c r="AF18" s="190" t="s">
        <v>158</v>
      </c>
      <c r="AG18" s="191"/>
      <c r="AH18" s="191"/>
      <c r="AI18" s="191"/>
      <c r="AJ18" s="52" t="s">
        <v>155</v>
      </c>
      <c r="AK18" s="322" t="str">
        <f>IF(VLOOKUP($AY$1,Data,22,FALSE)=0,"-",VLOOKUP($AY$1,Data,22,FALSE))</f>
        <v>-</v>
      </c>
      <c r="AL18" s="322"/>
      <c r="AM18" s="322"/>
      <c r="AN18" s="322"/>
      <c r="AO18" s="322"/>
      <c r="AP18" s="322"/>
      <c r="AQ18" s="322"/>
      <c r="AR18" s="52" t="s">
        <v>156</v>
      </c>
      <c r="AS18" s="172" t="s">
        <v>157</v>
      </c>
      <c r="AT18" s="172"/>
      <c r="AU18" s="172"/>
      <c r="AV18" s="173"/>
    </row>
    <row r="19" spans="2:48" ht="24.75" customHeight="1">
      <c r="B19" s="180"/>
      <c r="C19" s="181"/>
      <c r="D19" s="181"/>
      <c r="E19" s="181"/>
      <c r="F19" s="181"/>
      <c r="G19" s="182"/>
      <c r="H19" s="195" t="s">
        <v>6</v>
      </c>
      <c r="I19" s="196"/>
      <c r="J19" s="196"/>
      <c r="K19" s="196"/>
      <c r="L19" s="196"/>
      <c r="M19" s="196"/>
      <c r="N19" s="197"/>
      <c r="O19" s="190" t="s">
        <v>159</v>
      </c>
      <c r="P19" s="191"/>
      <c r="Q19" s="191"/>
      <c r="R19" s="191"/>
      <c r="S19" s="322" t="str">
        <f>IF(VLOOKUP($AY$1,Data,18,FALSE)=0,"-",VLOOKUP($AY$1,Data,18,FALSE))</f>
        <v>-</v>
      </c>
      <c r="T19" s="322"/>
      <c r="U19" s="322"/>
      <c r="V19" s="322"/>
      <c r="W19" s="322"/>
      <c r="X19" s="322"/>
      <c r="Y19" s="322"/>
      <c r="Z19" s="322"/>
      <c r="AA19" s="322"/>
      <c r="AB19" s="200"/>
      <c r="AC19" s="200"/>
      <c r="AD19" s="200"/>
      <c r="AE19" s="201"/>
      <c r="AF19" s="190" t="s">
        <v>160</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159</v>
      </c>
      <c r="P20" s="191"/>
      <c r="Q20" s="191"/>
      <c r="R20" s="191"/>
      <c r="S20" s="322" t="str">
        <f>IF(VLOOKUP($AY$1,Data,19,FALSE)=0,"-",VLOOKUP($AY$1,Data,19,FALSE))</f>
        <v>-</v>
      </c>
      <c r="T20" s="322"/>
      <c r="U20" s="322"/>
      <c r="V20" s="322"/>
      <c r="W20" s="322"/>
      <c r="X20" s="322"/>
      <c r="Y20" s="322"/>
      <c r="Z20" s="322"/>
      <c r="AA20" s="322"/>
      <c r="AB20" s="198" t="s">
        <v>161</v>
      </c>
      <c r="AC20" s="198"/>
      <c r="AD20" s="198"/>
      <c r="AE20" s="199"/>
      <c r="AF20" s="190" t="s">
        <v>160</v>
      </c>
      <c r="AG20" s="191"/>
      <c r="AH20" s="191"/>
      <c r="AI20" s="191"/>
      <c r="AJ20" s="322" t="str">
        <f>IF(VLOOKUP($AY$1,Data,24,FALSE)=0,"-",VLOOKUP($AY$1,Data,24,FALSE))</f>
        <v>-</v>
      </c>
      <c r="AK20" s="322"/>
      <c r="AL20" s="322"/>
      <c r="AM20" s="322"/>
      <c r="AN20" s="322"/>
      <c r="AO20" s="322"/>
      <c r="AP20" s="322"/>
      <c r="AQ20" s="322"/>
      <c r="AR20" s="322"/>
      <c r="AS20" s="198" t="s">
        <v>161</v>
      </c>
      <c r="AT20" s="198"/>
      <c r="AU20" s="198"/>
      <c r="AV20" s="199"/>
    </row>
    <row r="21" spans="2:48" ht="24.75" customHeight="1">
      <c r="B21" s="154"/>
      <c r="C21" s="155"/>
      <c r="D21" s="155"/>
      <c r="E21" s="155"/>
      <c r="F21" s="155"/>
      <c r="G21" s="183"/>
      <c r="H21" s="202" t="s">
        <v>90</v>
      </c>
      <c r="I21" s="203"/>
      <c r="J21" s="203"/>
      <c r="K21" s="203"/>
      <c r="L21" s="203"/>
      <c r="M21" s="203"/>
      <c r="N21" s="204"/>
      <c r="O21" s="205" t="s">
        <v>162</v>
      </c>
      <c r="P21" s="206"/>
      <c r="Q21" s="206"/>
      <c r="R21" s="206"/>
      <c r="S21" s="325" t="str">
        <f>IF(VLOOKUP($AY$1,Data,20,FALSE)=0,"-",VLOOKUP($AY$1,Data,20,FALSE))</f>
        <v>-</v>
      </c>
      <c r="T21" s="325"/>
      <c r="U21" s="325"/>
      <c r="V21" s="325"/>
      <c r="W21" s="325"/>
      <c r="X21" s="325"/>
      <c r="Y21" s="325"/>
      <c r="Z21" s="325"/>
      <c r="AA21" s="325"/>
      <c r="AB21" s="207" t="s">
        <v>163</v>
      </c>
      <c r="AC21" s="207"/>
      <c r="AD21" s="207"/>
      <c r="AE21" s="208"/>
      <c r="AF21" s="205" t="s">
        <v>164</v>
      </c>
      <c r="AG21" s="206"/>
      <c r="AH21" s="206"/>
      <c r="AI21" s="206"/>
      <c r="AJ21" s="325" t="str">
        <f>IF(VLOOKUP($AY$1,Data,25,FALSE)=0,"-",VLOOKUP($AY$1,Data,25,FALSE))</f>
        <v>-</v>
      </c>
      <c r="AK21" s="325"/>
      <c r="AL21" s="325"/>
      <c r="AM21" s="325"/>
      <c r="AN21" s="325"/>
      <c r="AO21" s="325"/>
      <c r="AP21" s="325"/>
      <c r="AQ21" s="325"/>
      <c r="AR21" s="325"/>
      <c r="AS21" s="207" t="s">
        <v>163</v>
      </c>
      <c r="AT21" s="207"/>
      <c r="AU21" s="207"/>
      <c r="AV21" s="208"/>
    </row>
    <row r="22" spans="2:48" ht="24.75" customHeight="1">
      <c r="B22" s="151" t="s">
        <v>10</v>
      </c>
      <c r="C22" s="209"/>
      <c r="D22" s="209"/>
      <c r="E22" s="209"/>
      <c r="F22" s="209"/>
      <c r="G22" s="210"/>
      <c r="H22" s="184" t="s">
        <v>5</v>
      </c>
      <c r="I22" s="185"/>
      <c r="J22" s="185"/>
      <c r="K22" s="185"/>
      <c r="L22" s="185"/>
      <c r="M22" s="185"/>
      <c r="N22" s="186"/>
      <c r="O22" s="160" t="s">
        <v>152</v>
      </c>
      <c r="P22" s="161"/>
      <c r="Q22" s="161"/>
      <c r="R22" s="161"/>
      <c r="S22" s="324" t="str">
        <f>IF(VLOOKUP($AY$1,Data,26,FALSE)=0,"-",VLOOKUP($AY$1,Data,26,FALSE))</f>
        <v>-</v>
      </c>
      <c r="T22" s="324"/>
      <c r="U22" s="324"/>
      <c r="V22" s="324"/>
      <c r="W22" s="324"/>
      <c r="X22" s="324"/>
      <c r="Y22" s="324"/>
      <c r="Z22" s="324"/>
      <c r="AA22" s="324"/>
      <c r="AB22" s="214" t="s">
        <v>165</v>
      </c>
      <c r="AC22" s="214"/>
      <c r="AD22" s="214"/>
      <c r="AE22" s="215"/>
      <c r="AF22" s="160" t="s">
        <v>153</v>
      </c>
      <c r="AG22" s="161"/>
      <c r="AH22" s="161"/>
      <c r="AI22" s="161"/>
      <c r="AJ22" s="324" t="str">
        <f>IF(VLOOKUP($AY$1,Data,29,FALSE)=0,"-",VLOOKUP($AY$1,Data,29,FALSE))</f>
        <v>-</v>
      </c>
      <c r="AK22" s="324"/>
      <c r="AL22" s="324"/>
      <c r="AM22" s="324"/>
      <c r="AN22" s="324"/>
      <c r="AO22" s="324"/>
      <c r="AP22" s="324"/>
      <c r="AQ22" s="324"/>
      <c r="AR22" s="324"/>
      <c r="AS22" s="214" t="s">
        <v>165</v>
      </c>
      <c r="AT22" s="214"/>
      <c r="AU22" s="214"/>
      <c r="AV22" s="215"/>
    </row>
    <row r="23" spans="2:48" ht="24.75" customHeight="1">
      <c r="B23" s="211"/>
      <c r="C23" s="212"/>
      <c r="D23" s="212"/>
      <c r="E23" s="212"/>
      <c r="F23" s="212"/>
      <c r="G23" s="213"/>
      <c r="H23" s="192" t="s">
        <v>89</v>
      </c>
      <c r="I23" s="193"/>
      <c r="J23" s="193"/>
      <c r="K23" s="193"/>
      <c r="L23" s="193"/>
      <c r="M23" s="193"/>
      <c r="N23" s="194"/>
      <c r="O23" s="174" t="s">
        <v>159</v>
      </c>
      <c r="P23" s="175"/>
      <c r="Q23" s="175"/>
      <c r="R23" s="175"/>
      <c r="S23" s="323" t="str">
        <f>IF(VLOOKUP($AY$1,Data,27,FALSE)=0,"-",VLOOKUP($AY$1,Data,27,FALSE))</f>
        <v>-</v>
      </c>
      <c r="T23" s="323"/>
      <c r="U23" s="323"/>
      <c r="V23" s="323"/>
      <c r="W23" s="323"/>
      <c r="X23" s="323"/>
      <c r="Y23" s="323"/>
      <c r="Z23" s="323"/>
      <c r="AA23" s="323"/>
      <c r="AB23" s="172" t="s">
        <v>161</v>
      </c>
      <c r="AC23" s="172"/>
      <c r="AD23" s="172"/>
      <c r="AE23" s="173"/>
      <c r="AF23" s="174" t="s">
        <v>160</v>
      </c>
      <c r="AG23" s="175"/>
      <c r="AH23" s="175"/>
      <c r="AI23" s="175"/>
      <c r="AJ23" s="323" t="str">
        <f>IF(VLOOKUP($AY$1,Data,30,FALSE)=0,"-",VLOOKUP($AY$1,Data,30,FALSE))</f>
        <v>-</v>
      </c>
      <c r="AK23" s="323"/>
      <c r="AL23" s="323"/>
      <c r="AM23" s="323"/>
      <c r="AN23" s="323"/>
      <c r="AO23" s="323"/>
      <c r="AP23" s="323"/>
      <c r="AQ23" s="323"/>
      <c r="AR23" s="323"/>
      <c r="AS23" s="172" t="s">
        <v>161</v>
      </c>
      <c r="AT23" s="172"/>
      <c r="AU23" s="172"/>
      <c r="AV23" s="173"/>
    </row>
    <row r="24" spans="2:48" ht="24.75" customHeight="1">
      <c r="B24" s="211"/>
      <c r="C24" s="212"/>
      <c r="D24" s="212"/>
      <c r="E24" s="212"/>
      <c r="F24" s="212"/>
      <c r="G24" s="213"/>
      <c r="H24" s="202" t="s">
        <v>90</v>
      </c>
      <c r="I24" s="203"/>
      <c r="J24" s="203"/>
      <c r="K24" s="203"/>
      <c r="L24" s="203"/>
      <c r="M24" s="203"/>
      <c r="N24" s="204"/>
      <c r="O24" s="205" t="s">
        <v>162</v>
      </c>
      <c r="P24" s="206"/>
      <c r="Q24" s="206"/>
      <c r="R24" s="206"/>
      <c r="S24" s="325" t="str">
        <f>IF(VLOOKUP($AY$1,Data,28,FALSE)=0,"-",VLOOKUP($AY$1,Data,28,FALSE))</f>
        <v>-</v>
      </c>
      <c r="T24" s="325"/>
      <c r="U24" s="325"/>
      <c r="V24" s="325"/>
      <c r="W24" s="325"/>
      <c r="X24" s="325"/>
      <c r="Y24" s="325"/>
      <c r="Z24" s="325"/>
      <c r="AA24" s="325"/>
      <c r="AB24" s="207" t="s">
        <v>163</v>
      </c>
      <c r="AC24" s="207"/>
      <c r="AD24" s="207"/>
      <c r="AE24" s="208"/>
      <c r="AF24" s="205" t="s">
        <v>164</v>
      </c>
      <c r="AG24" s="206"/>
      <c r="AH24" s="206"/>
      <c r="AI24" s="206"/>
      <c r="AJ24" s="325" t="str">
        <f>IF(VLOOKUP($AY$1,Data,31,FALSE)=0,"-",VLOOKUP($AY$1,Data,31,FALSE))</f>
        <v>-</v>
      </c>
      <c r="AK24" s="325"/>
      <c r="AL24" s="325"/>
      <c r="AM24" s="325"/>
      <c r="AN24" s="325"/>
      <c r="AO24" s="325"/>
      <c r="AP24" s="325"/>
      <c r="AQ24" s="325"/>
      <c r="AR24" s="325"/>
      <c r="AS24" s="207" t="s">
        <v>163</v>
      </c>
      <c r="AT24" s="207"/>
      <c r="AU24" s="207"/>
      <c r="AV24" s="208"/>
    </row>
    <row r="25" spans="2:48" ht="24.75" customHeight="1">
      <c r="B25" s="151" t="s">
        <v>11</v>
      </c>
      <c r="C25" s="209"/>
      <c r="D25" s="209"/>
      <c r="E25" s="209"/>
      <c r="F25" s="209"/>
      <c r="G25" s="209"/>
      <c r="H25" s="184" t="s">
        <v>5</v>
      </c>
      <c r="I25" s="185"/>
      <c r="J25" s="185"/>
      <c r="K25" s="185"/>
      <c r="L25" s="185"/>
      <c r="M25" s="185"/>
      <c r="N25" s="186"/>
      <c r="O25" s="160" t="s">
        <v>152</v>
      </c>
      <c r="P25" s="161"/>
      <c r="Q25" s="161"/>
      <c r="R25" s="161"/>
      <c r="S25" s="324" t="str">
        <f>IF(VLOOKUP($AY$1,Data,32,FALSE)=0,"-",VLOOKUP($AY$1,Data,32,FALSE))</f>
        <v>-</v>
      </c>
      <c r="T25" s="324"/>
      <c r="U25" s="324"/>
      <c r="V25" s="324"/>
      <c r="W25" s="324"/>
      <c r="X25" s="324"/>
      <c r="Y25" s="324"/>
      <c r="Z25" s="324"/>
      <c r="AA25" s="324"/>
      <c r="AB25" s="214" t="s">
        <v>165</v>
      </c>
      <c r="AC25" s="214"/>
      <c r="AD25" s="214"/>
      <c r="AE25" s="215"/>
      <c r="AF25" s="160" t="s">
        <v>153</v>
      </c>
      <c r="AG25" s="161"/>
      <c r="AH25" s="161"/>
      <c r="AI25" s="161"/>
      <c r="AJ25" s="324" t="str">
        <f>IF(VLOOKUP($AY$1,Data,35,FALSE)=0,"-",VLOOKUP($AY$1,Data,35,FALSE))</f>
        <v>-</v>
      </c>
      <c r="AK25" s="324"/>
      <c r="AL25" s="324"/>
      <c r="AM25" s="324"/>
      <c r="AN25" s="324"/>
      <c r="AO25" s="324"/>
      <c r="AP25" s="324"/>
      <c r="AQ25" s="324"/>
      <c r="AR25" s="324"/>
      <c r="AS25" s="214" t="s">
        <v>165</v>
      </c>
      <c r="AT25" s="214"/>
      <c r="AU25" s="214"/>
      <c r="AV25" s="215"/>
    </row>
    <row r="26" spans="2:48" ht="24.75" customHeight="1">
      <c r="B26" s="211"/>
      <c r="C26" s="212"/>
      <c r="D26" s="212"/>
      <c r="E26" s="212"/>
      <c r="F26" s="212"/>
      <c r="G26" s="212"/>
      <c r="H26" s="192" t="s">
        <v>89</v>
      </c>
      <c r="I26" s="193"/>
      <c r="J26" s="193"/>
      <c r="K26" s="193"/>
      <c r="L26" s="193"/>
      <c r="M26" s="193"/>
      <c r="N26" s="194"/>
      <c r="O26" s="174" t="s">
        <v>159</v>
      </c>
      <c r="P26" s="175"/>
      <c r="Q26" s="175"/>
      <c r="R26" s="175"/>
      <c r="S26" s="323" t="str">
        <f>IF(VLOOKUP($AY$1,Data,33,FALSE)=0,"-",VLOOKUP($AY$1,Data,33,FALSE))</f>
        <v>-</v>
      </c>
      <c r="T26" s="323"/>
      <c r="U26" s="323"/>
      <c r="V26" s="323"/>
      <c r="W26" s="323"/>
      <c r="X26" s="323"/>
      <c r="Y26" s="323"/>
      <c r="Z26" s="323"/>
      <c r="AA26" s="323"/>
      <c r="AB26" s="172" t="s">
        <v>161</v>
      </c>
      <c r="AC26" s="172"/>
      <c r="AD26" s="172"/>
      <c r="AE26" s="173"/>
      <c r="AF26" s="174" t="s">
        <v>160</v>
      </c>
      <c r="AG26" s="175"/>
      <c r="AH26" s="175"/>
      <c r="AI26" s="175"/>
      <c r="AJ26" s="323" t="str">
        <f>IF(VLOOKUP($AY$1,Data,36,FALSE)=0,"-",VLOOKUP($AY$1,Data,36,FALSE))</f>
        <v>-</v>
      </c>
      <c r="AK26" s="323"/>
      <c r="AL26" s="323"/>
      <c r="AM26" s="323"/>
      <c r="AN26" s="323"/>
      <c r="AO26" s="323"/>
      <c r="AP26" s="323"/>
      <c r="AQ26" s="323"/>
      <c r="AR26" s="323"/>
      <c r="AS26" s="172" t="s">
        <v>161</v>
      </c>
      <c r="AT26" s="172"/>
      <c r="AU26" s="172"/>
      <c r="AV26" s="173"/>
    </row>
    <row r="27" spans="2:48" ht="24.75" customHeight="1">
      <c r="B27" s="216"/>
      <c r="C27" s="217"/>
      <c r="D27" s="217"/>
      <c r="E27" s="217"/>
      <c r="F27" s="217"/>
      <c r="G27" s="217"/>
      <c r="H27" s="202" t="s">
        <v>90</v>
      </c>
      <c r="I27" s="203"/>
      <c r="J27" s="203"/>
      <c r="K27" s="203"/>
      <c r="L27" s="203"/>
      <c r="M27" s="203"/>
      <c r="N27" s="204"/>
      <c r="O27" s="205" t="s">
        <v>162</v>
      </c>
      <c r="P27" s="206"/>
      <c r="Q27" s="206"/>
      <c r="R27" s="206"/>
      <c r="S27" s="325" t="str">
        <f>IF(VLOOKUP($AY$1,Data,34,FALSE)=0,"-",VLOOKUP($AY$1,Data,34,FALSE))</f>
        <v>-</v>
      </c>
      <c r="T27" s="325"/>
      <c r="U27" s="325"/>
      <c r="V27" s="325"/>
      <c r="W27" s="325"/>
      <c r="X27" s="325"/>
      <c r="Y27" s="325"/>
      <c r="Z27" s="325"/>
      <c r="AA27" s="325"/>
      <c r="AB27" s="207" t="s">
        <v>163</v>
      </c>
      <c r="AC27" s="207"/>
      <c r="AD27" s="207"/>
      <c r="AE27" s="208"/>
      <c r="AF27" s="205" t="s">
        <v>164</v>
      </c>
      <c r="AG27" s="206"/>
      <c r="AH27" s="206"/>
      <c r="AI27" s="206"/>
      <c r="AJ27" s="325" t="str">
        <f>IF(VLOOKUP($AY$1,Data,37,FALSE)=0,"-",VLOOKUP($AY$1,Data,37,FALSE))</f>
        <v>-</v>
      </c>
      <c r="AK27" s="325"/>
      <c r="AL27" s="325"/>
      <c r="AM27" s="325"/>
      <c r="AN27" s="325"/>
      <c r="AO27" s="325"/>
      <c r="AP27" s="325"/>
      <c r="AQ27" s="325"/>
      <c r="AR27" s="325"/>
      <c r="AS27" s="207" t="s">
        <v>163</v>
      </c>
      <c r="AT27" s="207"/>
      <c r="AU27" s="207"/>
      <c r="AV27" s="208"/>
    </row>
    <row r="28" spans="2:48" ht="24.75" customHeight="1">
      <c r="B28" s="222" t="s">
        <v>7</v>
      </c>
      <c r="C28" s="223"/>
      <c r="D28" s="223"/>
      <c r="E28" s="223"/>
      <c r="F28" s="223"/>
      <c r="G28" s="223"/>
      <c r="H28" s="223"/>
      <c r="I28" s="223"/>
      <c r="J28" s="223"/>
      <c r="K28" s="223"/>
      <c r="L28" s="223"/>
      <c r="M28" s="223"/>
      <c r="N28" s="224"/>
      <c r="O28" s="220" t="s">
        <v>166</v>
      </c>
      <c r="P28" s="221"/>
      <c r="Q28" s="221"/>
      <c r="R28" s="221"/>
      <c r="S28" s="326" t="str">
        <f>IF(VLOOKUP($AY$1,Data,38,FALSE)=0,"-",VLOOKUP($AY$1,Data,38,FALSE))</f>
        <v>-</v>
      </c>
      <c r="T28" s="326"/>
      <c r="U28" s="326"/>
      <c r="V28" s="326"/>
      <c r="W28" s="326"/>
      <c r="X28" s="326"/>
      <c r="Y28" s="326"/>
      <c r="Z28" s="326"/>
      <c r="AA28" s="326"/>
      <c r="AB28" s="218" t="s">
        <v>167</v>
      </c>
      <c r="AC28" s="218"/>
      <c r="AD28" s="218"/>
      <c r="AE28" s="219"/>
      <c r="AF28" s="220" t="s">
        <v>168</v>
      </c>
      <c r="AG28" s="221"/>
      <c r="AH28" s="221"/>
      <c r="AI28" s="221"/>
      <c r="AJ28" s="326" t="str">
        <f>IF(VLOOKUP($AY$1,Data,39,FALSE)=0,"-",VLOOKUP($AY$1,Data,39,FALSE))</f>
        <v>-</v>
      </c>
      <c r="AK28" s="326"/>
      <c r="AL28" s="326"/>
      <c r="AM28" s="326"/>
      <c r="AN28" s="326"/>
      <c r="AO28" s="326"/>
      <c r="AP28" s="326"/>
      <c r="AQ28" s="326"/>
      <c r="AR28" s="326"/>
      <c r="AS28" s="218" t="s">
        <v>167</v>
      </c>
      <c r="AT28" s="218"/>
      <c r="AU28" s="218"/>
      <c r="AV28" s="219"/>
    </row>
    <row r="29" spans="2:48" ht="24.75" customHeight="1">
      <c r="B29" s="222" t="s">
        <v>12</v>
      </c>
      <c r="C29" s="223"/>
      <c r="D29" s="223"/>
      <c r="E29" s="223"/>
      <c r="F29" s="223"/>
      <c r="G29" s="223"/>
      <c r="H29" s="223"/>
      <c r="I29" s="223"/>
      <c r="J29" s="223"/>
      <c r="K29" s="223"/>
      <c r="L29" s="223"/>
      <c r="M29" s="223"/>
      <c r="N29" s="224"/>
      <c r="O29" s="220" t="s">
        <v>169</v>
      </c>
      <c r="P29" s="221"/>
      <c r="Q29" s="221"/>
      <c r="R29" s="221"/>
      <c r="S29" s="326" t="str">
        <f>IF(VLOOKUP($AY$1,Data,40,FALSE)=0,"-",VLOOKUP($AY$1,Data,40,FALSE))</f>
        <v>-</v>
      </c>
      <c r="T29" s="326"/>
      <c r="U29" s="326"/>
      <c r="V29" s="326"/>
      <c r="W29" s="326"/>
      <c r="X29" s="326"/>
      <c r="Y29" s="326"/>
      <c r="Z29" s="326"/>
      <c r="AA29" s="326"/>
      <c r="AB29" s="218" t="s">
        <v>170</v>
      </c>
      <c r="AC29" s="218"/>
      <c r="AD29" s="218"/>
      <c r="AE29" s="219"/>
      <c r="AF29" s="220" t="s">
        <v>171</v>
      </c>
      <c r="AG29" s="221"/>
      <c r="AH29" s="221"/>
      <c r="AI29" s="221"/>
      <c r="AJ29" s="326" t="str">
        <f>IF(VLOOKUP($AY$1,Data,43,FALSE)=0,"-",VLOOKUP($AY$1,Data,43,FALSE))</f>
        <v>-</v>
      </c>
      <c r="AK29" s="326"/>
      <c r="AL29" s="326"/>
      <c r="AM29" s="326"/>
      <c r="AN29" s="326"/>
      <c r="AO29" s="326"/>
      <c r="AP29" s="326"/>
      <c r="AQ29" s="326"/>
      <c r="AR29" s="326"/>
      <c r="AS29" s="218" t="s">
        <v>170</v>
      </c>
      <c r="AT29" s="218"/>
      <c r="AU29" s="218"/>
      <c r="AV29" s="219"/>
    </row>
    <row r="30" spans="2:48" ht="24.75" customHeight="1">
      <c r="B30" s="222" t="s">
        <v>13</v>
      </c>
      <c r="C30" s="223"/>
      <c r="D30" s="223"/>
      <c r="E30" s="223"/>
      <c r="F30" s="223"/>
      <c r="G30" s="223"/>
      <c r="H30" s="223"/>
      <c r="I30" s="223"/>
      <c r="J30" s="223"/>
      <c r="K30" s="223"/>
      <c r="L30" s="223"/>
      <c r="M30" s="223"/>
      <c r="N30" s="224"/>
      <c r="O30" s="220" t="s">
        <v>154</v>
      </c>
      <c r="P30" s="221"/>
      <c r="Q30" s="221"/>
      <c r="R30" s="221"/>
      <c r="S30" s="326" t="str">
        <f>IF(VLOOKUP($AY$1,Data,41,FALSE)=0,"-",VLOOKUP($AY$1,Data,41,FALSE))</f>
        <v>-</v>
      </c>
      <c r="T30" s="326"/>
      <c r="U30" s="326"/>
      <c r="V30" s="326"/>
      <c r="W30" s="326"/>
      <c r="X30" s="326"/>
      <c r="Y30" s="326"/>
      <c r="Z30" s="326"/>
      <c r="AA30" s="326"/>
      <c r="AB30" s="218" t="s">
        <v>157</v>
      </c>
      <c r="AC30" s="218"/>
      <c r="AD30" s="218"/>
      <c r="AE30" s="219"/>
      <c r="AF30" s="220" t="s">
        <v>158</v>
      </c>
      <c r="AG30" s="221"/>
      <c r="AH30" s="221"/>
      <c r="AI30" s="221"/>
      <c r="AJ30" s="326" t="str">
        <f>IF(VLOOKUP($AY$1,Data,44,FALSE)=0,"-",VLOOKUP($AY$1,Data,44,FALSE))</f>
        <v>-</v>
      </c>
      <c r="AK30" s="326"/>
      <c r="AL30" s="326"/>
      <c r="AM30" s="326"/>
      <c r="AN30" s="326"/>
      <c r="AO30" s="326"/>
      <c r="AP30" s="326"/>
      <c r="AQ30" s="326"/>
      <c r="AR30" s="326"/>
      <c r="AS30" s="218" t="s">
        <v>157</v>
      </c>
      <c r="AT30" s="218"/>
      <c r="AU30" s="218"/>
      <c r="AV30" s="219"/>
    </row>
    <row r="31" spans="2:48" ht="24.75" customHeight="1">
      <c r="B31" s="234" t="s">
        <v>17</v>
      </c>
      <c r="C31" s="235"/>
      <c r="D31" s="235"/>
      <c r="E31" s="235"/>
      <c r="F31" s="235"/>
      <c r="G31" s="235"/>
      <c r="H31" s="235"/>
      <c r="I31" s="235"/>
      <c r="J31" s="235"/>
      <c r="K31" s="235"/>
      <c r="L31" s="235"/>
      <c r="M31" s="235"/>
      <c r="N31" s="236"/>
      <c r="O31" s="160" t="s">
        <v>169</v>
      </c>
      <c r="P31" s="161"/>
      <c r="Q31" s="161"/>
      <c r="R31" s="161"/>
      <c r="S31" s="324" t="str">
        <f>IF(VLOOKUP($AY$1,Data,42,FALSE)=0,"-",VLOOKUP($AY$1,Data,42,FALSE))</f>
        <v>-</v>
      </c>
      <c r="T31" s="324"/>
      <c r="U31" s="324"/>
      <c r="V31" s="324"/>
      <c r="W31" s="324"/>
      <c r="X31" s="324"/>
      <c r="Y31" s="324"/>
      <c r="Z31" s="324"/>
      <c r="AA31" s="324"/>
      <c r="AB31" s="225" t="s">
        <v>172</v>
      </c>
      <c r="AC31" s="225"/>
      <c r="AD31" s="225"/>
      <c r="AE31" s="226"/>
      <c r="AF31" s="160" t="s">
        <v>171</v>
      </c>
      <c r="AG31" s="161"/>
      <c r="AH31" s="161"/>
      <c r="AI31" s="161"/>
      <c r="AJ31" s="324" t="str">
        <f>IF(VLOOKUP($AY$1,Data,45,FALSE)=0,"-",VLOOKUP($AY$1,Data,45,FALSE))</f>
        <v>-</v>
      </c>
      <c r="AK31" s="324"/>
      <c r="AL31" s="324"/>
      <c r="AM31" s="324"/>
      <c r="AN31" s="324"/>
      <c r="AO31" s="324"/>
      <c r="AP31" s="324"/>
      <c r="AQ31" s="324"/>
      <c r="AR31" s="324"/>
      <c r="AS31" s="225" t="s">
        <v>172</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2:N32"/>
    <mergeCell ref="B36:N37"/>
    <mergeCell ref="O36:T36"/>
    <mergeCell ref="U36:AV36"/>
    <mergeCell ref="O37:T37"/>
    <mergeCell ref="B34:N35"/>
    <mergeCell ref="AG35:AK35"/>
    <mergeCell ref="AL35:AV35"/>
    <mergeCell ref="B33:N33"/>
    <mergeCell ref="AG37:AK37"/>
    <mergeCell ref="B38:N42"/>
    <mergeCell ref="O38:AV38"/>
    <mergeCell ref="O39:AV39"/>
    <mergeCell ref="O40:AV40"/>
    <mergeCell ref="O42:AV42"/>
    <mergeCell ref="B31:N31"/>
    <mergeCell ref="AF31:AI31"/>
    <mergeCell ref="O31:R31"/>
    <mergeCell ref="S31:AA31"/>
    <mergeCell ref="AB31:AE31"/>
    <mergeCell ref="AL37:AV37"/>
    <mergeCell ref="O35:T35"/>
    <mergeCell ref="U35:AF35"/>
    <mergeCell ref="U37:AF37"/>
    <mergeCell ref="AJ29:AR29"/>
    <mergeCell ref="AS29:AV29"/>
    <mergeCell ref="O29:R29"/>
    <mergeCell ref="S29:AA29"/>
    <mergeCell ref="AB29:AE29"/>
    <mergeCell ref="AJ30:AR30"/>
    <mergeCell ref="O34:T34"/>
    <mergeCell ref="U34:AV34"/>
    <mergeCell ref="AJ31:AR31"/>
    <mergeCell ref="AS31:AV31"/>
    <mergeCell ref="O33:AV33"/>
    <mergeCell ref="O32:AV32"/>
    <mergeCell ref="AS30:AV30"/>
    <mergeCell ref="O30:R30"/>
    <mergeCell ref="S30:AA30"/>
    <mergeCell ref="AB30:AE30"/>
    <mergeCell ref="B28:N28"/>
    <mergeCell ref="AF28:AI28"/>
    <mergeCell ref="AF30:AI30"/>
    <mergeCell ref="B29:N29"/>
    <mergeCell ref="AF29:AI29"/>
    <mergeCell ref="B30:N30"/>
    <mergeCell ref="AJ28:AR28"/>
    <mergeCell ref="AS28:AV28"/>
    <mergeCell ref="O28:R28"/>
    <mergeCell ref="S28:AA28"/>
    <mergeCell ref="AB28:AE28"/>
    <mergeCell ref="AF27:AI27"/>
    <mergeCell ref="AJ27:AR27"/>
    <mergeCell ref="AS27:AV27"/>
    <mergeCell ref="O27:R27"/>
    <mergeCell ref="S27:AA27"/>
    <mergeCell ref="H22:N22"/>
    <mergeCell ref="AF22:AI22"/>
    <mergeCell ref="S23:AA23"/>
    <mergeCell ref="AB23:AE23"/>
    <mergeCell ref="H23:N23"/>
    <mergeCell ref="AF23:AI23"/>
    <mergeCell ref="S22:AA22"/>
    <mergeCell ref="AB22:AE22"/>
    <mergeCell ref="H24:N24"/>
    <mergeCell ref="AS26:AV26"/>
    <mergeCell ref="O26:R26"/>
    <mergeCell ref="S26:AA26"/>
    <mergeCell ref="AF25:AI25"/>
    <mergeCell ref="AS25:AV25"/>
    <mergeCell ref="O25:R25"/>
    <mergeCell ref="S25:AA25"/>
    <mergeCell ref="AB25:AE25"/>
    <mergeCell ref="AB26:AE26"/>
    <mergeCell ref="H26:N26"/>
    <mergeCell ref="AF26:AI26"/>
    <mergeCell ref="AJ26:AR26"/>
    <mergeCell ref="B25:G27"/>
    <mergeCell ref="H25:N25"/>
    <mergeCell ref="AS24:AV24"/>
    <mergeCell ref="O24:R24"/>
    <mergeCell ref="S24:AA24"/>
    <mergeCell ref="AB24:AE24"/>
    <mergeCell ref="H27:N27"/>
    <mergeCell ref="AB27:AE27"/>
    <mergeCell ref="B22:G24"/>
    <mergeCell ref="AJ25:AR25"/>
    <mergeCell ref="AJ23:AR23"/>
    <mergeCell ref="AS23:AV23"/>
    <mergeCell ref="O23:R23"/>
    <mergeCell ref="AF24:AI24"/>
    <mergeCell ref="AJ24:AR24"/>
    <mergeCell ref="AS22:AV22"/>
    <mergeCell ref="O22:R22"/>
    <mergeCell ref="AJ22:AR22"/>
    <mergeCell ref="AJ21:AR21"/>
    <mergeCell ref="AS21:AV21"/>
    <mergeCell ref="O21:R21"/>
    <mergeCell ref="S21:AA21"/>
    <mergeCell ref="AB21:AE21"/>
    <mergeCell ref="H19:N19"/>
    <mergeCell ref="AF19:AI19"/>
    <mergeCell ref="H21:N21"/>
    <mergeCell ref="AF21:AI21"/>
    <mergeCell ref="H20:N20"/>
    <mergeCell ref="AF20:AI20"/>
    <mergeCell ref="AJ20:AR20"/>
    <mergeCell ref="AS20:AV20"/>
    <mergeCell ref="O20:R20"/>
    <mergeCell ref="S20:AA20"/>
    <mergeCell ref="AB20:AE20"/>
    <mergeCell ref="AK18:AQ18"/>
    <mergeCell ref="AS18:AV18"/>
    <mergeCell ref="O18:R18"/>
    <mergeCell ref="AB19:AE19"/>
    <mergeCell ref="AJ19:AR19"/>
    <mergeCell ref="AS19:AV19"/>
    <mergeCell ref="O19:R19"/>
    <mergeCell ref="S19:AA19"/>
    <mergeCell ref="T18:Z18"/>
    <mergeCell ref="AB18:AE18"/>
    <mergeCell ref="AJ17:AR17"/>
    <mergeCell ref="AS17:AV17"/>
    <mergeCell ref="O17:R17"/>
    <mergeCell ref="S17:AA17"/>
    <mergeCell ref="AB17:AE17"/>
    <mergeCell ref="H17:N17"/>
    <mergeCell ref="AF17:AI17"/>
    <mergeCell ref="H18:N18"/>
    <mergeCell ref="AF18:AI18"/>
    <mergeCell ref="B14:N15"/>
    <mergeCell ref="O14:AV15"/>
    <mergeCell ref="B16:G21"/>
    <mergeCell ref="H16:N16"/>
    <mergeCell ref="AF16:AI16"/>
    <mergeCell ref="AJ16:AR16"/>
    <mergeCell ref="AS16:AV16"/>
    <mergeCell ref="O16:R16"/>
    <mergeCell ref="S16:AA16"/>
    <mergeCell ref="AB16:AE16"/>
    <mergeCell ref="B10:N11"/>
    <mergeCell ref="O10:AV11"/>
    <mergeCell ref="B12:N13"/>
    <mergeCell ref="O12:AL13"/>
    <mergeCell ref="AM12:AV12"/>
    <mergeCell ref="AM13:AV13"/>
    <mergeCell ref="B8:N9"/>
    <mergeCell ref="O8:AH9"/>
    <mergeCell ref="AI8:AV8"/>
    <mergeCell ref="AI9:AV9"/>
    <mergeCell ref="B6:N7"/>
    <mergeCell ref="O6:P6"/>
    <mergeCell ref="Q6:U6"/>
    <mergeCell ref="V6:AV6"/>
    <mergeCell ref="O7:AV7"/>
    <mergeCell ref="B5:N5"/>
    <mergeCell ref="O5:AL5"/>
    <mergeCell ref="AM5:AQ5"/>
    <mergeCell ref="AR5:AV5"/>
    <mergeCell ref="B1:AV1"/>
    <mergeCell ref="B3:N3"/>
    <mergeCell ref="O3:AV3"/>
    <mergeCell ref="B4:N4"/>
    <mergeCell ref="O4:AV4"/>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5</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149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152</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153</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154</v>
      </c>
      <c r="P18" s="191"/>
      <c r="Q18" s="191"/>
      <c r="R18" s="191"/>
      <c r="S18" s="52" t="s">
        <v>155</v>
      </c>
      <c r="T18" s="322" t="str">
        <f>IF(VLOOKUP($AY$1,Data,17,FALSE)=0,"-",VLOOKUP($AY$1,Data,17,FALSE))</f>
        <v>-</v>
      </c>
      <c r="U18" s="322"/>
      <c r="V18" s="322"/>
      <c r="W18" s="322"/>
      <c r="X18" s="322"/>
      <c r="Y18" s="322"/>
      <c r="Z18" s="322"/>
      <c r="AA18" s="52" t="s">
        <v>156</v>
      </c>
      <c r="AB18" s="172" t="s">
        <v>157</v>
      </c>
      <c r="AC18" s="172"/>
      <c r="AD18" s="172"/>
      <c r="AE18" s="173"/>
      <c r="AF18" s="190" t="s">
        <v>158</v>
      </c>
      <c r="AG18" s="191"/>
      <c r="AH18" s="191"/>
      <c r="AI18" s="191"/>
      <c r="AJ18" s="52" t="s">
        <v>155</v>
      </c>
      <c r="AK18" s="322" t="str">
        <f>IF(VLOOKUP($AY$1,Data,22,FALSE)=0,"-",VLOOKUP($AY$1,Data,22,FALSE))</f>
        <v>-</v>
      </c>
      <c r="AL18" s="322"/>
      <c r="AM18" s="322"/>
      <c r="AN18" s="322"/>
      <c r="AO18" s="322"/>
      <c r="AP18" s="322"/>
      <c r="AQ18" s="322"/>
      <c r="AR18" s="52" t="s">
        <v>156</v>
      </c>
      <c r="AS18" s="172" t="s">
        <v>157</v>
      </c>
      <c r="AT18" s="172"/>
      <c r="AU18" s="172"/>
      <c r="AV18" s="173"/>
    </row>
    <row r="19" spans="2:48" ht="24.75" customHeight="1">
      <c r="B19" s="180"/>
      <c r="C19" s="181"/>
      <c r="D19" s="181"/>
      <c r="E19" s="181"/>
      <c r="F19" s="181"/>
      <c r="G19" s="182"/>
      <c r="H19" s="195" t="s">
        <v>6</v>
      </c>
      <c r="I19" s="196"/>
      <c r="J19" s="196"/>
      <c r="K19" s="196"/>
      <c r="L19" s="196"/>
      <c r="M19" s="196"/>
      <c r="N19" s="197"/>
      <c r="O19" s="190" t="s">
        <v>159</v>
      </c>
      <c r="P19" s="191"/>
      <c r="Q19" s="191"/>
      <c r="R19" s="191"/>
      <c r="S19" s="322" t="str">
        <f>IF(VLOOKUP($AY$1,Data,18,FALSE)=0,"-",VLOOKUP($AY$1,Data,18,FALSE))</f>
        <v>-</v>
      </c>
      <c r="T19" s="322"/>
      <c r="U19" s="322"/>
      <c r="V19" s="322"/>
      <c r="W19" s="322"/>
      <c r="X19" s="322"/>
      <c r="Y19" s="322"/>
      <c r="Z19" s="322"/>
      <c r="AA19" s="322"/>
      <c r="AB19" s="200"/>
      <c r="AC19" s="200"/>
      <c r="AD19" s="200"/>
      <c r="AE19" s="201"/>
      <c r="AF19" s="190" t="s">
        <v>160</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159</v>
      </c>
      <c r="P20" s="191"/>
      <c r="Q20" s="191"/>
      <c r="R20" s="191"/>
      <c r="S20" s="322" t="str">
        <f>IF(VLOOKUP($AY$1,Data,19,FALSE)=0,"-",VLOOKUP($AY$1,Data,19,FALSE))</f>
        <v>-</v>
      </c>
      <c r="T20" s="322"/>
      <c r="U20" s="322"/>
      <c r="V20" s="322"/>
      <c r="W20" s="322"/>
      <c r="X20" s="322"/>
      <c r="Y20" s="322"/>
      <c r="Z20" s="322"/>
      <c r="AA20" s="322"/>
      <c r="AB20" s="198" t="s">
        <v>161</v>
      </c>
      <c r="AC20" s="198"/>
      <c r="AD20" s="198"/>
      <c r="AE20" s="199"/>
      <c r="AF20" s="190" t="s">
        <v>160</v>
      </c>
      <c r="AG20" s="191"/>
      <c r="AH20" s="191"/>
      <c r="AI20" s="191"/>
      <c r="AJ20" s="322" t="str">
        <f>IF(VLOOKUP($AY$1,Data,24,FALSE)=0,"-",VLOOKUP($AY$1,Data,24,FALSE))</f>
        <v>-</v>
      </c>
      <c r="AK20" s="322"/>
      <c r="AL20" s="322"/>
      <c r="AM20" s="322"/>
      <c r="AN20" s="322"/>
      <c r="AO20" s="322"/>
      <c r="AP20" s="322"/>
      <c r="AQ20" s="322"/>
      <c r="AR20" s="322"/>
      <c r="AS20" s="198" t="s">
        <v>161</v>
      </c>
      <c r="AT20" s="198"/>
      <c r="AU20" s="198"/>
      <c r="AV20" s="199"/>
    </row>
    <row r="21" spans="2:48" ht="24.75" customHeight="1">
      <c r="B21" s="154"/>
      <c r="C21" s="155"/>
      <c r="D21" s="155"/>
      <c r="E21" s="155"/>
      <c r="F21" s="155"/>
      <c r="G21" s="183"/>
      <c r="H21" s="202" t="s">
        <v>90</v>
      </c>
      <c r="I21" s="203"/>
      <c r="J21" s="203"/>
      <c r="K21" s="203"/>
      <c r="L21" s="203"/>
      <c r="M21" s="203"/>
      <c r="N21" s="204"/>
      <c r="O21" s="205" t="s">
        <v>162</v>
      </c>
      <c r="P21" s="206"/>
      <c r="Q21" s="206"/>
      <c r="R21" s="206"/>
      <c r="S21" s="325" t="str">
        <f>IF(VLOOKUP($AY$1,Data,20,FALSE)=0,"-",VLOOKUP($AY$1,Data,20,FALSE))</f>
        <v>-</v>
      </c>
      <c r="T21" s="325"/>
      <c r="U21" s="325"/>
      <c r="V21" s="325"/>
      <c r="W21" s="325"/>
      <c r="X21" s="325"/>
      <c r="Y21" s="325"/>
      <c r="Z21" s="325"/>
      <c r="AA21" s="325"/>
      <c r="AB21" s="207" t="s">
        <v>163</v>
      </c>
      <c r="AC21" s="207"/>
      <c r="AD21" s="207"/>
      <c r="AE21" s="208"/>
      <c r="AF21" s="205" t="s">
        <v>164</v>
      </c>
      <c r="AG21" s="206"/>
      <c r="AH21" s="206"/>
      <c r="AI21" s="206"/>
      <c r="AJ21" s="325" t="str">
        <f>IF(VLOOKUP($AY$1,Data,25,FALSE)=0,"-",VLOOKUP($AY$1,Data,25,FALSE))</f>
        <v>-</v>
      </c>
      <c r="AK21" s="325"/>
      <c r="AL21" s="325"/>
      <c r="AM21" s="325"/>
      <c r="AN21" s="325"/>
      <c r="AO21" s="325"/>
      <c r="AP21" s="325"/>
      <c r="AQ21" s="325"/>
      <c r="AR21" s="325"/>
      <c r="AS21" s="207" t="s">
        <v>163</v>
      </c>
      <c r="AT21" s="207"/>
      <c r="AU21" s="207"/>
      <c r="AV21" s="208"/>
    </row>
    <row r="22" spans="2:48" ht="24.75" customHeight="1">
      <c r="B22" s="151" t="s">
        <v>10</v>
      </c>
      <c r="C22" s="209"/>
      <c r="D22" s="209"/>
      <c r="E22" s="209"/>
      <c r="F22" s="209"/>
      <c r="G22" s="210"/>
      <c r="H22" s="184" t="s">
        <v>5</v>
      </c>
      <c r="I22" s="185"/>
      <c r="J22" s="185"/>
      <c r="K22" s="185"/>
      <c r="L22" s="185"/>
      <c r="M22" s="185"/>
      <c r="N22" s="186"/>
      <c r="O22" s="160" t="s">
        <v>152</v>
      </c>
      <c r="P22" s="161"/>
      <c r="Q22" s="161"/>
      <c r="R22" s="161"/>
      <c r="S22" s="324" t="str">
        <f>IF(VLOOKUP($AY$1,Data,26,FALSE)=0,"-",VLOOKUP($AY$1,Data,26,FALSE))</f>
        <v>-</v>
      </c>
      <c r="T22" s="324"/>
      <c r="U22" s="324"/>
      <c r="V22" s="324"/>
      <c r="W22" s="324"/>
      <c r="X22" s="324"/>
      <c r="Y22" s="324"/>
      <c r="Z22" s="324"/>
      <c r="AA22" s="324"/>
      <c r="AB22" s="214" t="s">
        <v>165</v>
      </c>
      <c r="AC22" s="214"/>
      <c r="AD22" s="214"/>
      <c r="AE22" s="215"/>
      <c r="AF22" s="160" t="s">
        <v>153</v>
      </c>
      <c r="AG22" s="161"/>
      <c r="AH22" s="161"/>
      <c r="AI22" s="161"/>
      <c r="AJ22" s="324" t="str">
        <f>IF(VLOOKUP($AY$1,Data,29,FALSE)=0,"-",VLOOKUP($AY$1,Data,29,FALSE))</f>
        <v>-</v>
      </c>
      <c r="AK22" s="324"/>
      <c r="AL22" s="324"/>
      <c r="AM22" s="324"/>
      <c r="AN22" s="324"/>
      <c r="AO22" s="324"/>
      <c r="AP22" s="324"/>
      <c r="AQ22" s="324"/>
      <c r="AR22" s="324"/>
      <c r="AS22" s="214" t="s">
        <v>165</v>
      </c>
      <c r="AT22" s="214"/>
      <c r="AU22" s="214"/>
      <c r="AV22" s="215"/>
    </row>
    <row r="23" spans="2:48" ht="24.75" customHeight="1">
      <c r="B23" s="211"/>
      <c r="C23" s="212"/>
      <c r="D23" s="212"/>
      <c r="E23" s="212"/>
      <c r="F23" s="212"/>
      <c r="G23" s="213"/>
      <c r="H23" s="192" t="s">
        <v>89</v>
      </c>
      <c r="I23" s="193"/>
      <c r="J23" s="193"/>
      <c r="K23" s="193"/>
      <c r="L23" s="193"/>
      <c r="M23" s="193"/>
      <c r="N23" s="194"/>
      <c r="O23" s="174" t="s">
        <v>159</v>
      </c>
      <c r="P23" s="175"/>
      <c r="Q23" s="175"/>
      <c r="R23" s="175"/>
      <c r="S23" s="323" t="str">
        <f>IF(VLOOKUP($AY$1,Data,27,FALSE)=0,"-",VLOOKUP($AY$1,Data,27,FALSE))</f>
        <v>-</v>
      </c>
      <c r="T23" s="323"/>
      <c r="U23" s="323"/>
      <c r="V23" s="323"/>
      <c r="W23" s="323"/>
      <c r="X23" s="323"/>
      <c r="Y23" s="323"/>
      <c r="Z23" s="323"/>
      <c r="AA23" s="323"/>
      <c r="AB23" s="172" t="s">
        <v>161</v>
      </c>
      <c r="AC23" s="172"/>
      <c r="AD23" s="172"/>
      <c r="AE23" s="173"/>
      <c r="AF23" s="174" t="s">
        <v>160</v>
      </c>
      <c r="AG23" s="175"/>
      <c r="AH23" s="175"/>
      <c r="AI23" s="175"/>
      <c r="AJ23" s="323" t="str">
        <f>IF(VLOOKUP($AY$1,Data,30,FALSE)=0,"-",VLOOKUP($AY$1,Data,30,FALSE))</f>
        <v>-</v>
      </c>
      <c r="AK23" s="323"/>
      <c r="AL23" s="323"/>
      <c r="AM23" s="323"/>
      <c r="AN23" s="323"/>
      <c r="AO23" s="323"/>
      <c r="AP23" s="323"/>
      <c r="AQ23" s="323"/>
      <c r="AR23" s="323"/>
      <c r="AS23" s="172" t="s">
        <v>161</v>
      </c>
      <c r="AT23" s="172"/>
      <c r="AU23" s="172"/>
      <c r="AV23" s="173"/>
    </row>
    <row r="24" spans="2:48" ht="24.75" customHeight="1">
      <c r="B24" s="211"/>
      <c r="C24" s="212"/>
      <c r="D24" s="212"/>
      <c r="E24" s="212"/>
      <c r="F24" s="212"/>
      <c r="G24" s="213"/>
      <c r="H24" s="202" t="s">
        <v>90</v>
      </c>
      <c r="I24" s="203"/>
      <c r="J24" s="203"/>
      <c r="K24" s="203"/>
      <c r="L24" s="203"/>
      <c r="M24" s="203"/>
      <c r="N24" s="204"/>
      <c r="O24" s="205" t="s">
        <v>162</v>
      </c>
      <c r="P24" s="206"/>
      <c r="Q24" s="206"/>
      <c r="R24" s="206"/>
      <c r="S24" s="325" t="str">
        <f>IF(VLOOKUP($AY$1,Data,28,FALSE)=0,"-",VLOOKUP($AY$1,Data,28,FALSE))</f>
        <v>-</v>
      </c>
      <c r="T24" s="325"/>
      <c r="U24" s="325"/>
      <c r="V24" s="325"/>
      <c r="W24" s="325"/>
      <c r="X24" s="325"/>
      <c r="Y24" s="325"/>
      <c r="Z24" s="325"/>
      <c r="AA24" s="325"/>
      <c r="AB24" s="207" t="s">
        <v>163</v>
      </c>
      <c r="AC24" s="207"/>
      <c r="AD24" s="207"/>
      <c r="AE24" s="208"/>
      <c r="AF24" s="205" t="s">
        <v>164</v>
      </c>
      <c r="AG24" s="206"/>
      <c r="AH24" s="206"/>
      <c r="AI24" s="206"/>
      <c r="AJ24" s="325" t="str">
        <f>IF(VLOOKUP($AY$1,Data,31,FALSE)=0,"-",VLOOKUP($AY$1,Data,31,FALSE))</f>
        <v>-</v>
      </c>
      <c r="AK24" s="325"/>
      <c r="AL24" s="325"/>
      <c r="AM24" s="325"/>
      <c r="AN24" s="325"/>
      <c r="AO24" s="325"/>
      <c r="AP24" s="325"/>
      <c r="AQ24" s="325"/>
      <c r="AR24" s="325"/>
      <c r="AS24" s="207" t="s">
        <v>163</v>
      </c>
      <c r="AT24" s="207"/>
      <c r="AU24" s="207"/>
      <c r="AV24" s="208"/>
    </row>
    <row r="25" spans="2:48" ht="24.75" customHeight="1">
      <c r="B25" s="151" t="s">
        <v>11</v>
      </c>
      <c r="C25" s="209"/>
      <c r="D25" s="209"/>
      <c r="E25" s="209"/>
      <c r="F25" s="209"/>
      <c r="G25" s="209"/>
      <c r="H25" s="184" t="s">
        <v>5</v>
      </c>
      <c r="I25" s="185"/>
      <c r="J25" s="185"/>
      <c r="K25" s="185"/>
      <c r="L25" s="185"/>
      <c r="M25" s="185"/>
      <c r="N25" s="186"/>
      <c r="O25" s="160" t="s">
        <v>152</v>
      </c>
      <c r="P25" s="161"/>
      <c r="Q25" s="161"/>
      <c r="R25" s="161"/>
      <c r="S25" s="324" t="str">
        <f>IF(VLOOKUP($AY$1,Data,32,FALSE)=0,"-",VLOOKUP($AY$1,Data,32,FALSE))</f>
        <v>-</v>
      </c>
      <c r="T25" s="324"/>
      <c r="U25" s="324"/>
      <c r="V25" s="324"/>
      <c r="W25" s="324"/>
      <c r="X25" s="324"/>
      <c r="Y25" s="324"/>
      <c r="Z25" s="324"/>
      <c r="AA25" s="324"/>
      <c r="AB25" s="214" t="s">
        <v>165</v>
      </c>
      <c r="AC25" s="214"/>
      <c r="AD25" s="214"/>
      <c r="AE25" s="215"/>
      <c r="AF25" s="160" t="s">
        <v>153</v>
      </c>
      <c r="AG25" s="161"/>
      <c r="AH25" s="161"/>
      <c r="AI25" s="161"/>
      <c r="AJ25" s="324" t="str">
        <f>IF(VLOOKUP($AY$1,Data,35,FALSE)=0,"-",VLOOKUP($AY$1,Data,35,FALSE))</f>
        <v>-</v>
      </c>
      <c r="AK25" s="324"/>
      <c r="AL25" s="324"/>
      <c r="AM25" s="324"/>
      <c r="AN25" s="324"/>
      <c r="AO25" s="324"/>
      <c r="AP25" s="324"/>
      <c r="AQ25" s="324"/>
      <c r="AR25" s="324"/>
      <c r="AS25" s="214" t="s">
        <v>165</v>
      </c>
      <c r="AT25" s="214"/>
      <c r="AU25" s="214"/>
      <c r="AV25" s="215"/>
    </row>
    <row r="26" spans="2:48" ht="24.75" customHeight="1">
      <c r="B26" s="211"/>
      <c r="C26" s="212"/>
      <c r="D26" s="212"/>
      <c r="E26" s="212"/>
      <c r="F26" s="212"/>
      <c r="G26" s="212"/>
      <c r="H26" s="192" t="s">
        <v>89</v>
      </c>
      <c r="I26" s="193"/>
      <c r="J26" s="193"/>
      <c r="K26" s="193"/>
      <c r="L26" s="193"/>
      <c r="M26" s="193"/>
      <c r="N26" s="194"/>
      <c r="O26" s="174" t="s">
        <v>159</v>
      </c>
      <c r="P26" s="175"/>
      <c r="Q26" s="175"/>
      <c r="R26" s="175"/>
      <c r="S26" s="323" t="str">
        <f>IF(VLOOKUP($AY$1,Data,33,FALSE)=0,"-",VLOOKUP($AY$1,Data,33,FALSE))</f>
        <v>-</v>
      </c>
      <c r="T26" s="323"/>
      <c r="U26" s="323"/>
      <c r="V26" s="323"/>
      <c r="W26" s="323"/>
      <c r="X26" s="323"/>
      <c r="Y26" s="323"/>
      <c r="Z26" s="323"/>
      <c r="AA26" s="323"/>
      <c r="AB26" s="172" t="s">
        <v>161</v>
      </c>
      <c r="AC26" s="172"/>
      <c r="AD26" s="172"/>
      <c r="AE26" s="173"/>
      <c r="AF26" s="174" t="s">
        <v>160</v>
      </c>
      <c r="AG26" s="175"/>
      <c r="AH26" s="175"/>
      <c r="AI26" s="175"/>
      <c r="AJ26" s="323" t="str">
        <f>IF(VLOOKUP($AY$1,Data,36,FALSE)=0,"-",VLOOKUP($AY$1,Data,36,FALSE))</f>
        <v>-</v>
      </c>
      <c r="AK26" s="323"/>
      <c r="AL26" s="323"/>
      <c r="AM26" s="323"/>
      <c r="AN26" s="323"/>
      <c r="AO26" s="323"/>
      <c r="AP26" s="323"/>
      <c r="AQ26" s="323"/>
      <c r="AR26" s="323"/>
      <c r="AS26" s="172" t="s">
        <v>161</v>
      </c>
      <c r="AT26" s="172"/>
      <c r="AU26" s="172"/>
      <c r="AV26" s="173"/>
    </row>
    <row r="27" spans="2:48" ht="24.75" customHeight="1">
      <c r="B27" s="216"/>
      <c r="C27" s="217"/>
      <c r="D27" s="217"/>
      <c r="E27" s="217"/>
      <c r="F27" s="217"/>
      <c r="G27" s="217"/>
      <c r="H27" s="202" t="s">
        <v>90</v>
      </c>
      <c r="I27" s="203"/>
      <c r="J27" s="203"/>
      <c r="K27" s="203"/>
      <c r="L27" s="203"/>
      <c r="M27" s="203"/>
      <c r="N27" s="204"/>
      <c r="O27" s="205" t="s">
        <v>162</v>
      </c>
      <c r="P27" s="206"/>
      <c r="Q27" s="206"/>
      <c r="R27" s="206"/>
      <c r="S27" s="325" t="str">
        <f>IF(VLOOKUP($AY$1,Data,34,FALSE)=0,"-",VLOOKUP($AY$1,Data,34,FALSE))</f>
        <v>-</v>
      </c>
      <c r="T27" s="325"/>
      <c r="U27" s="325"/>
      <c r="V27" s="325"/>
      <c r="W27" s="325"/>
      <c r="X27" s="325"/>
      <c r="Y27" s="325"/>
      <c r="Z27" s="325"/>
      <c r="AA27" s="325"/>
      <c r="AB27" s="207" t="s">
        <v>163</v>
      </c>
      <c r="AC27" s="207"/>
      <c r="AD27" s="207"/>
      <c r="AE27" s="208"/>
      <c r="AF27" s="205" t="s">
        <v>164</v>
      </c>
      <c r="AG27" s="206"/>
      <c r="AH27" s="206"/>
      <c r="AI27" s="206"/>
      <c r="AJ27" s="325" t="str">
        <f>IF(VLOOKUP($AY$1,Data,37,FALSE)=0,"-",VLOOKUP($AY$1,Data,37,FALSE))</f>
        <v>-</v>
      </c>
      <c r="AK27" s="325"/>
      <c r="AL27" s="325"/>
      <c r="AM27" s="325"/>
      <c r="AN27" s="325"/>
      <c r="AO27" s="325"/>
      <c r="AP27" s="325"/>
      <c r="AQ27" s="325"/>
      <c r="AR27" s="325"/>
      <c r="AS27" s="207" t="s">
        <v>163</v>
      </c>
      <c r="AT27" s="207"/>
      <c r="AU27" s="207"/>
      <c r="AV27" s="208"/>
    </row>
    <row r="28" spans="2:48" ht="24.75" customHeight="1">
      <c r="B28" s="222" t="s">
        <v>7</v>
      </c>
      <c r="C28" s="223"/>
      <c r="D28" s="223"/>
      <c r="E28" s="223"/>
      <c r="F28" s="223"/>
      <c r="G28" s="223"/>
      <c r="H28" s="223"/>
      <c r="I28" s="223"/>
      <c r="J28" s="223"/>
      <c r="K28" s="223"/>
      <c r="L28" s="223"/>
      <c r="M28" s="223"/>
      <c r="N28" s="224"/>
      <c r="O28" s="220" t="s">
        <v>166</v>
      </c>
      <c r="P28" s="221"/>
      <c r="Q28" s="221"/>
      <c r="R28" s="221"/>
      <c r="S28" s="326" t="str">
        <f>IF(VLOOKUP($AY$1,Data,38,FALSE)=0,"-",VLOOKUP($AY$1,Data,38,FALSE))</f>
        <v>-</v>
      </c>
      <c r="T28" s="326"/>
      <c r="U28" s="326"/>
      <c r="V28" s="326"/>
      <c r="W28" s="326"/>
      <c r="X28" s="326"/>
      <c r="Y28" s="326"/>
      <c r="Z28" s="326"/>
      <c r="AA28" s="326"/>
      <c r="AB28" s="218" t="s">
        <v>167</v>
      </c>
      <c r="AC28" s="218"/>
      <c r="AD28" s="218"/>
      <c r="AE28" s="219"/>
      <c r="AF28" s="220" t="s">
        <v>168</v>
      </c>
      <c r="AG28" s="221"/>
      <c r="AH28" s="221"/>
      <c r="AI28" s="221"/>
      <c r="AJ28" s="326" t="str">
        <f>IF(VLOOKUP($AY$1,Data,39,FALSE)=0,"-",VLOOKUP($AY$1,Data,39,FALSE))</f>
        <v>-</v>
      </c>
      <c r="AK28" s="326"/>
      <c r="AL28" s="326"/>
      <c r="AM28" s="326"/>
      <c r="AN28" s="326"/>
      <c r="AO28" s="326"/>
      <c r="AP28" s="326"/>
      <c r="AQ28" s="326"/>
      <c r="AR28" s="326"/>
      <c r="AS28" s="218" t="s">
        <v>167</v>
      </c>
      <c r="AT28" s="218"/>
      <c r="AU28" s="218"/>
      <c r="AV28" s="219"/>
    </row>
    <row r="29" spans="2:48" ht="24.75" customHeight="1">
      <c r="B29" s="222" t="s">
        <v>12</v>
      </c>
      <c r="C29" s="223"/>
      <c r="D29" s="223"/>
      <c r="E29" s="223"/>
      <c r="F29" s="223"/>
      <c r="G29" s="223"/>
      <c r="H29" s="223"/>
      <c r="I29" s="223"/>
      <c r="J29" s="223"/>
      <c r="K29" s="223"/>
      <c r="L29" s="223"/>
      <c r="M29" s="223"/>
      <c r="N29" s="224"/>
      <c r="O29" s="220" t="s">
        <v>169</v>
      </c>
      <c r="P29" s="221"/>
      <c r="Q29" s="221"/>
      <c r="R29" s="221"/>
      <c r="S29" s="326" t="str">
        <f>IF(VLOOKUP($AY$1,Data,40,FALSE)=0,"-",VLOOKUP($AY$1,Data,40,FALSE))</f>
        <v>-</v>
      </c>
      <c r="T29" s="326"/>
      <c r="U29" s="326"/>
      <c r="V29" s="326"/>
      <c r="W29" s="326"/>
      <c r="X29" s="326"/>
      <c r="Y29" s="326"/>
      <c r="Z29" s="326"/>
      <c r="AA29" s="326"/>
      <c r="AB29" s="218" t="s">
        <v>170</v>
      </c>
      <c r="AC29" s="218"/>
      <c r="AD29" s="218"/>
      <c r="AE29" s="219"/>
      <c r="AF29" s="220" t="s">
        <v>171</v>
      </c>
      <c r="AG29" s="221"/>
      <c r="AH29" s="221"/>
      <c r="AI29" s="221"/>
      <c r="AJ29" s="326" t="str">
        <f>IF(VLOOKUP($AY$1,Data,43,FALSE)=0,"-",VLOOKUP($AY$1,Data,43,FALSE))</f>
        <v>-</v>
      </c>
      <c r="AK29" s="326"/>
      <c r="AL29" s="326"/>
      <c r="AM29" s="326"/>
      <c r="AN29" s="326"/>
      <c r="AO29" s="326"/>
      <c r="AP29" s="326"/>
      <c r="AQ29" s="326"/>
      <c r="AR29" s="326"/>
      <c r="AS29" s="218" t="s">
        <v>170</v>
      </c>
      <c r="AT29" s="218"/>
      <c r="AU29" s="218"/>
      <c r="AV29" s="219"/>
    </row>
    <row r="30" spans="2:48" ht="24.75" customHeight="1">
      <c r="B30" s="222" t="s">
        <v>13</v>
      </c>
      <c r="C30" s="223"/>
      <c r="D30" s="223"/>
      <c r="E30" s="223"/>
      <c r="F30" s="223"/>
      <c r="G30" s="223"/>
      <c r="H30" s="223"/>
      <c r="I30" s="223"/>
      <c r="J30" s="223"/>
      <c r="K30" s="223"/>
      <c r="L30" s="223"/>
      <c r="M30" s="223"/>
      <c r="N30" s="224"/>
      <c r="O30" s="220" t="s">
        <v>154</v>
      </c>
      <c r="P30" s="221"/>
      <c r="Q30" s="221"/>
      <c r="R30" s="221"/>
      <c r="S30" s="326" t="str">
        <f>IF(VLOOKUP($AY$1,Data,41,FALSE)=0,"-",VLOOKUP($AY$1,Data,41,FALSE))</f>
        <v>-</v>
      </c>
      <c r="T30" s="326"/>
      <c r="U30" s="326"/>
      <c r="V30" s="326"/>
      <c r="W30" s="326"/>
      <c r="X30" s="326"/>
      <c r="Y30" s="326"/>
      <c r="Z30" s="326"/>
      <c r="AA30" s="326"/>
      <c r="AB30" s="218" t="s">
        <v>157</v>
      </c>
      <c r="AC30" s="218"/>
      <c r="AD30" s="218"/>
      <c r="AE30" s="219"/>
      <c r="AF30" s="220" t="s">
        <v>158</v>
      </c>
      <c r="AG30" s="221"/>
      <c r="AH30" s="221"/>
      <c r="AI30" s="221"/>
      <c r="AJ30" s="326" t="str">
        <f>IF(VLOOKUP($AY$1,Data,44,FALSE)=0,"-",VLOOKUP($AY$1,Data,44,FALSE))</f>
        <v>-</v>
      </c>
      <c r="AK30" s="326"/>
      <c r="AL30" s="326"/>
      <c r="AM30" s="326"/>
      <c r="AN30" s="326"/>
      <c r="AO30" s="326"/>
      <c r="AP30" s="326"/>
      <c r="AQ30" s="326"/>
      <c r="AR30" s="326"/>
      <c r="AS30" s="218" t="s">
        <v>157</v>
      </c>
      <c r="AT30" s="218"/>
      <c r="AU30" s="218"/>
      <c r="AV30" s="219"/>
    </row>
    <row r="31" spans="2:48" ht="24.75" customHeight="1">
      <c r="B31" s="234" t="s">
        <v>17</v>
      </c>
      <c r="C31" s="235"/>
      <c r="D31" s="235"/>
      <c r="E31" s="235"/>
      <c r="F31" s="235"/>
      <c r="G31" s="235"/>
      <c r="H31" s="235"/>
      <c r="I31" s="235"/>
      <c r="J31" s="235"/>
      <c r="K31" s="235"/>
      <c r="L31" s="235"/>
      <c r="M31" s="235"/>
      <c r="N31" s="236"/>
      <c r="O31" s="160" t="s">
        <v>169</v>
      </c>
      <c r="P31" s="161"/>
      <c r="Q31" s="161"/>
      <c r="R31" s="161"/>
      <c r="S31" s="324" t="str">
        <f>IF(VLOOKUP($AY$1,Data,42,FALSE)=0,"-",VLOOKUP($AY$1,Data,42,FALSE))</f>
        <v>-</v>
      </c>
      <c r="T31" s="324"/>
      <c r="U31" s="324"/>
      <c r="V31" s="324"/>
      <c r="W31" s="324"/>
      <c r="X31" s="324"/>
      <c r="Y31" s="324"/>
      <c r="Z31" s="324"/>
      <c r="AA31" s="324"/>
      <c r="AB31" s="225" t="s">
        <v>172</v>
      </c>
      <c r="AC31" s="225"/>
      <c r="AD31" s="225"/>
      <c r="AE31" s="226"/>
      <c r="AF31" s="160" t="s">
        <v>171</v>
      </c>
      <c r="AG31" s="161"/>
      <c r="AH31" s="161"/>
      <c r="AI31" s="161"/>
      <c r="AJ31" s="324" t="str">
        <f>IF(VLOOKUP($AY$1,Data,45,FALSE)=0,"-",VLOOKUP($AY$1,Data,45,FALSE))</f>
        <v>-</v>
      </c>
      <c r="AK31" s="324"/>
      <c r="AL31" s="324"/>
      <c r="AM31" s="324"/>
      <c r="AN31" s="324"/>
      <c r="AO31" s="324"/>
      <c r="AP31" s="324"/>
      <c r="AQ31" s="324"/>
      <c r="AR31" s="324"/>
      <c r="AS31" s="225" t="s">
        <v>172</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1:AV1"/>
    <mergeCell ref="B3:N3"/>
    <mergeCell ref="O3:AV3"/>
    <mergeCell ref="B4:N4"/>
    <mergeCell ref="O4:AV4"/>
    <mergeCell ref="B5:N5"/>
    <mergeCell ref="O5:AL5"/>
    <mergeCell ref="AM5:AQ5"/>
    <mergeCell ref="AR5:AV5"/>
    <mergeCell ref="B6:N7"/>
    <mergeCell ref="O6:P6"/>
    <mergeCell ref="Q6:U6"/>
    <mergeCell ref="V6:AV6"/>
    <mergeCell ref="O7:AV7"/>
    <mergeCell ref="B8:N9"/>
    <mergeCell ref="O8:AH9"/>
    <mergeCell ref="AI8:AV8"/>
    <mergeCell ref="AI9:AV9"/>
    <mergeCell ref="B10:N11"/>
    <mergeCell ref="O10:AV11"/>
    <mergeCell ref="B12:N13"/>
    <mergeCell ref="O12:AL13"/>
    <mergeCell ref="AM12:AV12"/>
    <mergeCell ref="AM13:AV13"/>
    <mergeCell ref="B14:N15"/>
    <mergeCell ref="O14:AV15"/>
    <mergeCell ref="B16:G21"/>
    <mergeCell ref="H16:N16"/>
    <mergeCell ref="AF16:AI16"/>
    <mergeCell ref="AJ16:AR16"/>
    <mergeCell ref="AS16:AV16"/>
    <mergeCell ref="O16:R16"/>
    <mergeCell ref="S16:AA16"/>
    <mergeCell ref="AB16:AE16"/>
    <mergeCell ref="H17:N17"/>
    <mergeCell ref="AF17:AI17"/>
    <mergeCell ref="H18:N18"/>
    <mergeCell ref="AF18:AI18"/>
    <mergeCell ref="AJ17:AR17"/>
    <mergeCell ref="AS17:AV17"/>
    <mergeCell ref="O17:R17"/>
    <mergeCell ref="S17:AA17"/>
    <mergeCell ref="AB17:AE17"/>
    <mergeCell ref="AK18:AQ18"/>
    <mergeCell ref="AS18:AV18"/>
    <mergeCell ref="O18:R18"/>
    <mergeCell ref="AB19:AE19"/>
    <mergeCell ref="AJ19:AR19"/>
    <mergeCell ref="AS19:AV19"/>
    <mergeCell ref="O19:R19"/>
    <mergeCell ref="S19:AA19"/>
    <mergeCell ref="T18:Z18"/>
    <mergeCell ref="AB18:AE18"/>
    <mergeCell ref="O20:R20"/>
    <mergeCell ref="S20:AA20"/>
    <mergeCell ref="AB20:AE20"/>
    <mergeCell ref="AJ20:AR20"/>
    <mergeCell ref="H19:N19"/>
    <mergeCell ref="AF19:AI19"/>
    <mergeCell ref="H21:N21"/>
    <mergeCell ref="AF21:AI21"/>
    <mergeCell ref="H20:N20"/>
    <mergeCell ref="AF20:AI20"/>
    <mergeCell ref="AJ21:AR21"/>
    <mergeCell ref="AS21:AV21"/>
    <mergeCell ref="O21:R21"/>
    <mergeCell ref="S21:AA21"/>
    <mergeCell ref="AB21:AE21"/>
    <mergeCell ref="AS20:AV20"/>
    <mergeCell ref="AJ23:AR23"/>
    <mergeCell ref="AS23:AV23"/>
    <mergeCell ref="AB24:AE24"/>
    <mergeCell ref="AJ26:AR26"/>
    <mergeCell ref="AS25:AV25"/>
    <mergeCell ref="AJ24:AR24"/>
    <mergeCell ref="AS24:AV24"/>
    <mergeCell ref="AJ22:AR22"/>
    <mergeCell ref="AS22:AV22"/>
    <mergeCell ref="O22:R22"/>
    <mergeCell ref="S22:AA22"/>
    <mergeCell ref="AB22:AE22"/>
    <mergeCell ref="AF22:AI22"/>
    <mergeCell ref="S23:AA23"/>
    <mergeCell ref="AB23:AE23"/>
    <mergeCell ref="H24:N24"/>
    <mergeCell ref="AF24:AI24"/>
    <mergeCell ref="H23:N23"/>
    <mergeCell ref="AF23:AI23"/>
    <mergeCell ref="O24:R24"/>
    <mergeCell ref="O23:R23"/>
    <mergeCell ref="O26:R26"/>
    <mergeCell ref="S26:AA26"/>
    <mergeCell ref="B22:G24"/>
    <mergeCell ref="H22:N22"/>
    <mergeCell ref="B25:G27"/>
    <mergeCell ref="H25:N25"/>
    <mergeCell ref="H26:N26"/>
    <mergeCell ref="H27:N27"/>
    <mergeCell ref="O25:R25"/>
    <mergeCell ref="S25:AA25"/>
    <mergeCell ref="AF27:AI27"/>
    <mergeCell ref="AJ27:AR27"/>
    <mergeCell ref="S24:AA24"/>
    <mergeCell ref="AS26:AV26"/>
    <mergeCell ref="AF25:AI25"/>
    <mergeCell ref="AF26:AI26"/>
    <mergeCell ref="AB27:AE27"/>
    <mergeCell ref="AB25:AE25"/>
    <mergeCell ref="AJ25:AR25"/>
    <mergeCell ref="AB26:AE26"/>
    <mergeCell ref="AS27:AV27"/>
    <mergeCell ref="O27:R27"/>
    <mergeCell ref="S27:AA27"/>
    <mergeCell ref="B28:N28"/>
    <mergeCell ref="AF28:AI28"/>
    <mergeCell ref="AJ28:AR28"/>
    <mergeCell ref="AS28:AV28"/>
    <mergeCell ref="O28:R28"/>
    <mergeCell ref="S28:AA28"/>
    <mergeCell ref="AB28:AE28"/>
    <mergeCell ref="AG35:AK35"/>
    <mergeCell ref="AL35:AV35"/>
    <mergeCell ref="B30:N30"/>
    <mergeCell ref="AF30:AI30"/>
    <mergeCell ref="AJ30:AR30"/>
    <mergeCell ref="AS30:AV30"/>
    <mergeCell ref="O30:R30"/>
    <mergeCell ref="S30:AA30"/>
    <mergeCell ref="AB30:AE30"/>
    <mergeCell ref="O34:T34"/>
    <mergeCell ref="AS31:AV31"/>
    <mergeCell ref="O33:AV33"/>
    <mergeCell ref="B32:N32"/>
    <mergeCell ref="O32:AV32"/>
    <mergeCell ref="B33:N33"/>
    <mergeCell ref="B31:N31"/>
    <mergeCell ref="AF31:AI31"/>
    <mergeCell ref="O31:R31"/>
    <mergeCell ref="B34:N35"/>
    <mergeCell ref="B29:N29"/>
    <mergeCell ref="AF29:AI29"/>
    <mergeCell ref="AJ29:AR29"/>
    <mergeCell ref="AS29:AV29"/>
    <mergeCell ref="O29:R29"/>
    <mergeCell ref="S29:AA29"/>
    <mergeCell ref="AB29:AE29"/>
    <mergeCell ref="U34:AV34"/>
    <mergeCell ref="AJ31:AR31"/>
    <mergeCell ref="O36:T36"/>
    <mergeCell ref="U36:AV36"/>
    <mergeCell ref="O37:T37"/>
    <mergeCell ref="U37:AF37"/>
    <mergeCell ref="AL37:AV37"/>
    <mergeCell ref="AG37:AK37"/>
    <mergeCell ref="S31:AA31"/>
    <mergeCell ref="AB31:AE31"/>
    <mergeCell ref="B38:N42"/>
    <mergeCell ref="O38:AV38"/>
    <mergeCell ref="O39:AV39"/>
    <mergeCell ref="O40:AV40"/>
    <mergeCell ref="O42:AV42"/>
    <mergeCell ref="O35:T35"/>
    <mergeCell ref="U35:AF35"/>
    <mergeCell ref="B36:N37"/>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6</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149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152</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153</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154</v>
      </c>
      <c r="P18" s="191"/>
      <c r="Q18" s="191"/>
      <c r="R18" s="191"/>
      <c r="S18" s="52" t="s">
        <v>155</v>
      </c>
      <c r="T18" s="322" t="str">
        <f>IF(VLOOKUP($AY$1,Data,17,FALSE)=0,"-",VLOOKUP($AY$1,Data,17,FALSE))</f>
        <v>-</v>
      </c>
      <c r="U18" s="322"/>
      <c r="V18" s="322"/>
      <c r="W18" s="322"/>
      <c r="X18" s="322"/>
      <c r="Y18" s="322"/>
      <c r="Z18" s="322"/>
      <c r="AA18" s="52" t="s">
        <v>156</v>
      </c>
      <c r="AB18" s="172" t="s">
        <v>157</v>
      </c>
      <c r="AC18" s="172"/>
      <c r="AD18" s="172"/>
      <c r="AE18" s="173"/>
      <c r="AF18" s="190" t="s">
        <v>158</v>
      </c>
      <c r="AG18" s="191"/>
      <c r="AH18" s="191"/>
      <c r="AI18" s="191"/>
      <c r="AJ18" s="52" t="s">
        <v>155</v>
      </c>
      <c r="AK18" s="322" t="str">
        <f>IF(VLOOKUP($AY$1,Data,22,FALSE)=0,"-",VLOOKUP($AY$1,Data,22,FALSE))</f>
        <v>-</v>
      </c>
      <c r="AL18" s="322"/>
      <c r="AM18" s="322"/>
      <c r="AN18" s="322"/>
      <c r="AO18" s="322"/>
      <c r="AP18" s="322"/>
      <c r="AQ18" s="322"/>
      <c r="AR18" s="52" t="s">
        <v>156</v>
      </c>
      <c r="AS18" s="172" t="s">
        <v>157</v>
      </c>
      <c r="AT18" s="172"/>
      <c r="AU18" s="172"/>
      <c r="AV18" s="173"/>
    </row>
    <row r="19" spans="2:48" ht="24.75" customHeight="1">
      <c r="B19" s="180"/>
      <c r="C19" s="181"/>
      <c r="D19" s="181"/>
      <c r="E19" s="181"/>
      <c r="F19" s="181"/>
      <c r="G19" s="182"/>
      <c r="H19" s="195" t="s">
        <v>6</v>
      </c>
      <c r="I19" s="196"/>
      <c r="J19" s="196"/>
      <c r="K19" s="196"/>
      <c r="L19" s="196"/>
      <c r="M19" s="196"/>
      <c r="N19" s="197"/>
      <c r="O19" s="190" t="s">
        <v>159</v>
      </c>
      <c r="P19" s="191"/>
      <c r="Q19" s="191"/>
      <c r="R19" s="191"/>
      <c r="S19" s="322" t="str">
        <f>IF(VLOOKUP($AY$1,Data,18,FALSE)=0,"-",VLOOKUP($AY$1,Data,18,FALSE))</f>
        <v>-</v>
      </c>
      <c r="T19" s="322"/>
      <c r="U19" s="322"/>
      <c r="V19" s="322"/>
      <c r="W19" s="322"/>
      <c r="X19" s="322"/>
      <c r="Y19" s="322"/>
      <c r="Z19" s="322"/>
      <c r="AA19" s="322"/>
      <c r="AB19" s="200"/>
      <c r="AC19" s="200"/>
      <c r="AD19" s="200"/>
      <c r="AE19" s="201"/>
      <c r="AF19" s="190" t="s">
        <v>160</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159</v>
      </c>
      <c r="P20" s="191"/>
      <c r="Q20" s="191"/>
      <c r="R20" s="191"/>
      <c r="S20" s="322" t="str">
        <f>IF(VLOOKUP($AY$1,Data,19,FALSE)=0,"-",VLOOKUP($AY$1,Data,19,FALSE))</f>
        <v>-</v>
      </c>
      <c r="T20" s="322"/>
      <c r="U20" s="322"/>
      <c r="V20" s="322"/>
      <c r="W20" s="322"/>
      <c r="X20" s="322"/>
      <c r="Y20" s="322"/>
      <c r="Z20" s="322"/>
      <c r="AA20" s="322"/>
      <c r="AB20" s="198" t="s">
        <v>161</v>
      </c>
      <c r="AC20" s="198"/>
      <c r="AD20" s="198"/>
      <c r="AE20" s="199"/>
      <c r="AF20" s="190" t="s">
        <v>160</v>
      </c>
      <c r="AG20" s="191"/>
      <c r="AH20" s="191"/>
      <c r="AI20" s="191"/>
      <c r="AJ20" s="322" t="str">
        <f>IF(VLOOKUP($AY$1,Data,24,FALSE)=0,"-",VLOOKUP($AY$1,Data,24,FALSE))</f>
        <v>-</v>
      </c>
      <c r="AK20" s="322"/>
      <c r="AL20" s="322"/>
      <c r="AM20" s="322"/>
      <c r="AN20" s="322"/>
      <c r="AO20" s="322"/>
      <c r="AP20" s="322"/>
      <c r="AQ20" s="322"/>
      <c r="AR20" s="322"/>
      <c r="AS20" s="198" t="s">
        <v>161</v>
      </c>
      <c r="AT20" s="198"/>
      <c r="AU20" s="198"/>
      <c r="AV20" s="199"/>
    </row>
    <row r="21" spans="2:48" ht="24.75" customHeight="1">
      <c r="B21" s="154"/>
      <c r="C21" s="155"/>
      <c r="D21" s="155"/>
      <c r="E21" s="155"/>
      <c r="F21" s="155"/>
      <c r="G21" s="183"/>
      <c r="H21" s="202" t="s">
        <v>90</v>
      </c>
      <c r="I21" s="203"/>
      <c r="J21" s="203"/>
      <c r="K21" s="203"/>
      <c r="L21" s="203"/>
      <c r="M21" s="203"/>
      <c r="N21" s="204"/>
      <c r="O21" s="205" t="s">
        <v>162</v>
      </c>
      <c r="P21" s="206"/>
      <c r="Q21" s="206"/>
      <c r="R21" s="206"/>
      <c r="S21" s="325" t="str">
        <f>IF(VLOOKUP($AY$1,Data,20,FALSE)=0,"-",VLOOKUP($AY$1,Data,20,FALSE))</f>
        <v>-</v>
      </c>
      <c r="T21" s="325"/>
      <c r="U21" s="325"/>
      <c r="V21" s="325"/>
      <c r="W21" s="325"/>
      <c r="X21" s="325"/>
      <c r="Y21" s="325"/>
      <c r="Z21" s="325"/>
      <c r="AA21" s="325"/>
      <c r="AB21" s="207" t="s">
        <v>163</v>
      </c>
      <c r="AC21" s="207"/>
      <c r="AD21" s="207"/>
      <c r="AE21" s="208"/>
      <c r="AF21" s="205" t="s">
        <v>164</v>
      </c>
      <c r="AG21" s="206"/>
      <c r="AH21" s="206"/>
      <c r="AI21" s="206"/>
      <c r="AJ21" s="325" t="str">
        <f>IF(VLOOKUP($AY$1,Data,25,FALSE)=0,"-",VLOOKUP($AY$1,Data,25,FALSE))</f>
        <v>-</v>
      </c>
      <c r="AK21" s="325"/>
      <c r="AL21" s="325"/>
      <c r="AM21" s="325"/>
      <c r="AN21" s="325"/>
      <c r="AO21" s="325"/>
      <c r="AP21" s="325"/>
      <c r="AQ21" s="325"/>
      <c r="AR21" s="325"/>
      <c r="AS21" s="207" t="s">
        <v>163</v>
      </c>
      <c r="AT21" s="207"/>
      <c r="AU21" s="207"/>
      <c r="AV21" s="208"/>
    </row>
    <row r="22" spans="2:48" ht="24.75" customHeight="1">
      <c r="B22" s="151" t="s">
        <v>10</v>
      </c>
      <c r="C22" s="209"/>
      <c r="D22" s="209"/>
      <c r="E22" s="209"/>
      <c r="F22" s="209"/>
      <c r="G22" s="210"/>
      <c r="H22" s="184" t="s">
        <v>5</v>
      </c>
      <c r="I22" s="185"/>
      <c r="J22" s="185"/>
      <c r="K22" s="185"/>
      <c r="L22" s="185"/>
      <c r="M22" s="185"/>
      <c r="N22" s="186"/>
      <c r="O22" s="160" t="s">
        <v>152</v>
      </c>
      <c r="P22" s="161"/>
      <c r="Q22" s="161"/>
      <c r="R22" s="161"/>
      <c r="S22" s="324" t="str">
        <f>IF(VLOOKUP($AY$1,Data,26,FALSE)=0,"-",VLOOKUP($AY$1,Data,26,FALSE))</f>
        <v>-</v>
      </c>
      <c r="T22" s="324"/>
      <c r="U22" s="324"/>
      <c r="V22" s="324"/>
      <c r="W22" s="324"/>
      <c r="X22" s="324"/>
      <c r="Y22" s="324"/>
      <c r="Z22" s="324"/>
      <c r="AA22" s="324"/>
      <c r="AB22" s="214" t="s">
        <v>165</v>
      </c>
      <c r="AC22" s="214"/>
      <c r="AD22" s="214"/>
      <c r="AE22" s="215"/>
      <c r="AF22" s="160" t="s">
        <v>153</v>
      </c>
      <c r="AG22" s="161"/>
      <c r="AH22" s="161"/>
      <c r="AI22" s="161"/>
      <c r="AJ22" s="324" t="str">
        <f>IF(VLOOKUP($AY$1,Data,29,FALSE)=0,"-",VLOOKUP($AY$1,Data,29,FALSE))</f>
        <v>-</v>
      </c>
      <c r="AK22" s="324"/>
      <c r="AL22" s="324"/>
      <c r="AM22" s="324"/>
      <c r="AN22" s="324"/>
      <c r="AO22" s="324"/>
      <c r="AP22" s="324"/>
      <c r="AQ22" s="324"/>
      <c r="AR22" s="324"/>
      <c r="AS22" s="214" t="s">
        <v>165</v>
      </c>
      <c r="AT22" s="214"/>
      <c r="AU22" s="214"/>
      <c r="AV22" s="215"/>
    </row>
    <row r="23" spans="2:48" ht="24.75" customHeight="1">
      <c r="B23" s="211"/>
      <c r="C23" s="212"/>
      <c r="D23" s="212"/>
      <c r="E23" s="212"/>
      <c r="F23" s="212"/>
      <c r="G23" s="213"/>
      <c r="H23" s="192" t="s">
        <v>89</v>
      </c>
      <c r="I23" s="193"/>
      <c r="J23" s="193"/>
      <c r="K23" s="193"/>
      <c r="L23" s="193"/>
      <c r="M23" s="193"/>
      <c r="N23" s="194"/>
      <c r="O23" s="174" t="s">
        <v>159</v>
      </c>
      <c r="P23" s="175"/>
      <c r="Q23" s="175"/>
      <c r="R23" s="175"/>
      <c r="S23" s="323" t="str">
        <f>IF(VLOOKUP($AY$1,Data,27,FALSE)=0,"-",VLOOKUP($AY$1,Data,27,FALSE))</f>
        <v>-</v>
      </c>
      <c r="T23" s="323"/>
      <c r="U23" s="323"/>
      <c r="V23" s="323"/>
      <c r="W23" s="323"/>
      <c r="X23" s="323"/>
      <c r="Y23" s="323"/>
      <c r="Z23" s="323"/>
      <c r="AA23" s="323"/>
      <c r="AB23" s="172" t="s">
        <v>161</v>
      </c>
      <c r="AC23" s="172"/>
      <c r="AD23" s="172"/>
      <c r="AE23" s="173"/>
      <c r="AF23" s="174" t="s">
        <v>160</v>
      </c>
      <c r="AG23" s="175"/>
      <c r="AH23" s="175"/>
      <c r="AI23" s="175"/>
      <c r="AJ23" s="323" t="str">
        <f>IF(VLOOKUP($AY$1,Data,30,FALSE)=0,"-",VLOOKUP($AY$1,Data,30,FALSE))</f>
        <v>-</v>
      </c>
      <c r="AK23" s="323"/>
      <c r="AL23" s="323"/>
      <c r="AM23" s="323"/>
      <c r="AN23" s="323"/>
      <c r="AO23" s="323"/>
      <c r="AP23" s="323"/>
      <c r="AQ23" s="323"/>
      <c r="AR23" s="323"/>
      <c r="AS23" s="172" t="s">
        <v>161</v>
      </c>
      <c r="AT23" s="172"/>
      <c r="AU23" s="172"/>
      <c r="AV23" s="173"/>
    </row>
    <row r="24" spans="2:48" ht="24.75" customHeight="1">
      <c r="B24" s="211"/>
      <c r="C24" s="212"/>
      <c r="D24" s="212"/>
      <c r="E24" s="212"/>
      <c r="F24" s="212"/>
      <c r="G24" s="213"/>
      <c r="H24" s="202" t="s">
        <v>90</v>
      </c>
      <c r="I24" s="203"/>
      <c r="J24" s="203"/>
      <c r="K24" s="203"/>
      <c r="L24" s="203"/>
      <c r="M24" s="203"/>
      <c r="N24" s="204"/>
      <c r="O24" s="205" t="s">
        <v>162</v>
      </c>
      <c r="P24" s="206"/>
      <c r="Q24" s="206"/>
      <c r="R24" s="206"/>
      <c r="S24" s="325" t="str">
        <f>IF(VLOOKUP($AY$1,Data,28,FALSE)=0,"-",VLOOKUP($AY$1,Data,28,FALSE))</f>
        <v>-</v>
      </c>
      <c r="T24" s="325"/>
      <c r="U24" s="325"/>
      <c r="V24" s="325"/>
      <c r="W24" s="325"/>
      <c r="X24" s="325"/>
      <c r="Y24" s="325"/>
      <c r="Z24" s="325"/>
      <c r="AA24" s="325"/>
      <c r="AB24" s="207" t="s">
        <v>163</v>
      </c>
      <c r="AC24" s="207"/>
      <c r="AD24" s="207"/>
      <c r="AE24" s="208"/>
      <c r="AF24" s="205" t="s">
        <v>164</v>
      </c>
      <c r="AG24" s="206"/>
      <c r="AH24" s="206"/>
      <c r="AI24" s="206"/>
      <c r="AJ24" s="325" t="str">
        <f>IF(VLOOKUP($AY$1,Data,31,FALSE)=0,"-",VLOOKUP($AY$1,Data,31,FALSE))</f>
        <v>-</v>
      </c>
      <c r="AK24" s="325"/>
      <c r="AL24" s="325"/>
      <c r="AM24" s="325"/>
      <c r="AN24" s="325"/>
      <c r="AO24" s="325"/>
      <c r="AP24" s="325"/>
      <c r="AQ24" s="325"/>
      <c r="AR24" s="325"/>
      <c r="AS24" s="207" t="s">
        <v>163</v>
      </c>
      <c r="AT24" s="207"/>
      <c r="AU24" s="207"/>
      <c r="AV24" s="208"/>
    </row>
    <row r="25" spans="2:48" ht="24.75" customHeight="1">
      <c r="B25" s="151" t="s">
        <v>11</v>
      </c>
      <c r="C25" s="209"/>
      <c r="D25" s="209"/>
      <c r="E25" s="209"/>
      <c r="F25" s="209"/>
      <c r="G25" s="209"/>
      <c r="H25" s="184" t="s">
        <v>5</v>
      </c>
      <c r="I25" s="185"/>
      <c r="J25" s="185"/>
      <c r="K25" s="185"/>
      <c r="L25" s="185"/>
      <c r="M25" s="185"/>
      <c r="N25" s="186"/>
      <c r="O25" s="160" t="s">
        <v>152</v>
      </c>
      <c r="P25" s="161"/>
      <c r="Q25" s="161"/>
      <c r="R25" s="161"/>
      <c r="S25" s="324" t="str">
        <f>IF(VLOOKUP($AY$1,Data,32,FALSE)=0,"-",VLOOKUP($AY$1,Data,32,FALSE))</f>
        <v>-</v>
      </c>
      <c r="T25" s="324"/>
      <c r="U25" s="324"/>
      <c r="V25" s="324"/>
      <c r="W25" s="324"/>
      <c r="X25" s="324"/>
      <c r="Y25" s="324"/>
      <c r="Z25" s="324"/>
      <c r="AA25" s="324"/>
      <c r="AB25" s="214" t="s">
        <v>165</v>
      </c>
      <c r="AC25" s="214"/>
      <c r="AD25" s="214"/>
      <c r="AE25" s="215"/>
      <c r="AF25" s="160" t="s">
        <v>153</v>
      </c>
      <c r="AG25" s="161"/>
      <c r="AH25" s="161"/>
      <c r="AI25" s="161"/>
      <c r="AJ25" s="324" t="str">
        <f>IF(VLOOKUP($AY$1,Data,35,FALSE)=0,"-",VLOOKUP($AY$1,Data,35,FALSE))</f>
        <v>-</v>
      </c>
      <c r="AK25" s="324"/>
      <c r="AL25" s="324"/>
      <c r="AM25" s="324"/>
      <c r="AN25" s="324"/>
      <c r="AO25" s="324"/>
      <c r="AP25" s="324"/>
      <c r="AQ25" s="324"/>
      <c r="AR25" s="324"/>
      <c r="AS25" s="214" t="s">
        <v>165</v>
      </c>
      <c r="AT25" s="214"/>
      <c r="AU25" s="214"/>
      <c r="AV25" s="215"/>
    </row>
    <row r="26" spans="2:48" ht="24.75" customHeight="1">
      <c r="B26" s="211"/>
      <c r="C26" s="212"/>
      <c r="D26" s="212"/>
      <c r="E26" s="212"/>
      <c r="F26" s="212"/>
      <c r="G26" s="212"/>
      <c r="H26" s="192" t="s">
        <v>89</v>
      </c>
      <c r="I26" s="193"/>
      <c r="J26" s="193"/>
      <c r="K26" s="193"/>
      <c r="L26" s="193"/>
      <c r="M26" s="193"/>
      <c r="N26" s="194"/>
      <c r="O26" s="174" t="s">
        <v>159</v>
      </c>
      <c r="P26" s="175"/>
      <c r="Q26" s="175"/>
      <c r="R26" s="175"/>
      <c r="S26" s="323" t="str">
        <f>IF(VLOOKUP($AY$1,Data,33,FALSE)=0,"-",VLOOKUP($AY$1,Data,33,FALSE))</f>
        <v>-</v>
      </c>
      <c r="T26" s="323"/>
      <c r="U26" s="323"/>
      <c r="V26" s="323"/>
      <c r="W26" s="323"/>
      <c r="X26" s="323"/>
      <c r="Y26" s="323"/>
      <c r="Z26" s="323"/>
      <c r="AA26" s="323"/>
      <c r="AB26" s="172" t="s">
        <v>161</v>
      </c>
      <c r="AC26" s="172"/>
      <c r="AD26" s="172"/>
      <c r="AE26" s="173"/>
      <c r="AF26" s="174" t="s">
        <v>160</v>
      </c>
      <c r="AG26" s="175"/>
      <c r="AH26" s="175"/>
      <c r="AI26" s="175"/>
      <c r="AJ26" s="323" t="str">
        <f>IF(VLOOKUP($AY$1,Data,36,FALSE)=0,"-",VLOOKUP($AY$1,Data,36,FALSE))</f>
        <v>-</v>
      </c>
      <c r="AK26" s="323"/>
      <c r="AL26" s="323"/>
      <c r="AM26" s="323"/>
      <c r="AN26" s="323"/>
      <c r="AO26" s="323"/>
      <c r="AP26" s="323"/>
      <c r="AQ26" s="323"/>
      <c r="AR26" s="323"/>
      <c r="AS26" s="172" t="s">
        <v>161</v>
      </c>
      <c r="AT26" s="172"/>
      <c r="AU26" s="172"/>
      <c r="AV26" s="173"/>
    </row>
    <row r="27" spans="2:48" ht="24.75" customHeight="1">
      <c r="B27" s="216"/>
      <c r="C27" s="217"/>
      <c r="D27" s="217"/>
      <c r="E27" s="217"/>
      <c r="F27" s="217"/>
      <c r="G27" s="217"/>
      <c r="H27" s="202" t="s">
        <v>90</v>
      </c>
      <c r="I27" s="203"/>
      <c r="J27" s="203"/>
      <c r="K27" s="203"/>
      <c r="L27" s="203"/>
      <c r="M27" s="203"/>
      <c r="N27" s="204"/>
      <c r="O27" s="205" t="s">
        <v>162</v>
      </c>
      <c r="P27" s="206"/>
      <c r="Q27" s="206"/>
      <c r="R27" s="206"/>
      <c r="S27" s="325" t="str">
        <f>IF(VLOOKUP($AY$1,Data,34,FALSE)=0,"-",VLOOKUP($AY$1,Data,34,FALSE))</f>
        <v>-</v>
      </c>
      <c r="T27" s="325"/>
      <c r="U27" s="325"/>
      <c r="V27" s="325"/>
      <c r="W27" s="325"/>
      <c r="X27" s="325"/>
      <c r="Y27" s="325"/>
      <c r="Z27" s="325"/>
      <c r="AA27" s="325"/>
      <c r="AB27" s="207" t="s">
        <v>163</v>
      </c>
      <c r="AC27" s="207"/>
      <c r="AD27" s="207"/>
      <c r="AE27" s="208"/>
      <c r="AF27" s="205" t="s">
        <v>164</v>
      </c>
      <c r="AG27" s="206"/>
      <c r="AH27" s="206"/>
      <c r="AI27" s="206"/>
      <c r="AJ27" s="325" t="str">
        <f>IF(VLOOKUP($AY$1,Data,37,FALSE)=0,"-",VLOOKUP($AY$1,Data,37,FALSE))</f>
        <v>-</v>
      </c>
      <c r="AK27" s="325"/>
      <c r="AL27" s="325"/>
      <c r="AM27" s="325"/>
      <c r="AN27" s="325"/>
      <c r="AO27" s="325"/>
      <c r="AP27" s="325"/>
      <c r="AQ27" s="325"/>
      <c r="AR27" s="325"/>
      <c r="AS27" s="207" t="s">
        <v>163</v>
      </c>
      <c r="AT27" s="207"/>
      <c r="AU27" s="207"/>
      <c r="AV27" s="208"/>
    </row>
    <row r="28" spans="2:48" ht="24.75" customHeight="1">
      <c r="B28" s="222" t="s">
        <v>7</v>
      </c>
      <c r="C28" s="223"/>
      <c r="D28" s="223"/>
      <c r="E28" s="223"/>
      <c r="F28" s="223"/>
      <c r="G28" s="223"/>
      <c r="H28" s="223"/>
      <c r="I28" s="223"/>
      <c r="J28" s="223"/>
      <c r="K28" s="223"/>
      <c r="L28" s="223"/>
      <c r="M28" s="223"/>
      <c r="N28" s="224"/>
      <c r="O28" s="220" t="s">
        <v>166</v>
      </c>
      <c r="P28" s="221"/>
      <c r="Q28" s="221"/>
      <c r="R28" s="221"/>
      <c r="S28" s="326" t="str">
        <f>IF(VLOOKUP($AY$1,Data,38,FALSE)=0,"-",VLOOKUP($AY$1,Data,38,FALSE))</f>
        <v>-</v>
      </c>
      <c r="T28" s="326"/>
      <c r="U28" s="326"/>
      <c r="V28" s="326"/>
      <c r="W28" s="326"/>
      <c r="X28" s="326"/>
      <c r="Y28" s="326"/>
      <c r="Z28" s="326"/>
      <c r="AA28" s="326"/>
      <c r="AB28" s="218" t="s">
        <v>167</v>
      </c>
      <c r="AC28" s="218"/>
      <c r="AD28" s="218"/>
      <c r="AE28" s="219"/>
      <c r="AF28" s="220" t="s">
        <v>168</v>
      </c>
      <c r="AG28" s="221"/>
      <c r="AH28" s="221"/>
      <c r="AI28" s="221"/>
      <c r="AJ28" s="326" t="str">
        <f>IF(VLOOKUP($AY$1,Data,39,FALSE)=0,"-",VLOOKUP($AY$1,Data,39,FALSE))</f>
        <v>-</v>
      </c>
      <c r="AK28" s="326"/>
      <c r="AL28" s="326"/>
      <c r="AM28" s="326"/>
      <c r="AN28" s="326"/>
      <c r="AO28" s="326"/>
      <c r="AP28" s="326"/>
      <c r="AQ28" s="326"/>
      <c r="AR28" s="326"/>
      <c r="AS28" s="218" t="s">
        <v>167</v>
      </c>
      <c r="AT28" s="218"/>
      <c r="AU28" s="218"/>
      <c r="AV28" s="219"/>
    </row>
    <row r="29" spans="2:48" ht="24.75" customHeight="1">
      <c r="B29" s="222" t="s">
        <v>12</v>
      </c>
      <c r="C29" s="223"/>
      <c r="D29" s="223"/>
      <c r="E29" s="223"/>
      <c r="F29" s="223"/>
      <c r="G29" s="223"/>
      <c r="H29" s="223"/>
      <c r="I29" s="223"/>
      <c r="J29" s="223"/>
      <c r="K29" s="223"/>
      <c r="L29" s="223"/>
      <c r="M29" s="223"/>
      <c r="N29" s="224"/>
      <c r="O29" s="220" t="s">
        <v>169</v>
      </c>
      <c r="P29" s="221"/>
      <c r="Q29" s="221"/>
      <c r="R29" s="221"/>
      <c r="S29" s="326" t="str">
        <f>IF(VLOOKUP($AY$1,Data,40,FALSE)=0,"-",VLOOKUP($AY$1,Data,40,FALSE))</f>
        <v>-</v>
      </c>
      <c r="T29" s="326"/>
      <c r="U29" s="326"/>
      <c r="V29" s="326"/>
      <c r="W29" s="326"/>
      <c r="X29" s="326"/>
      <c r="Y29" s="326"/>
      <c r="Z29" s="326"/>
      <c r="AA29" s="326"/>
      <c r="AB29" s="218" t="s">
        <v>170</v>
      </c>
      <c r="AC29" s="218"/>
      <c r="AD29" s="218"/>
      <c r="AE29" s="219"/>
      <c r="AF29" s="220" t="s">
        <v>171</v>
      </c>
      <c r="AG29" s="221"/>
      <c r="AH29" s="221"/>
      <c r="AI29" s="221"/>
      <c r="AJ29" s="326" t="str">
        <f>IF(VLOOKUP($AY$1,Data,43,FALSE)=0,"-",VLOOKUP($AY$1,Data,43,FALSE))</f>
        <v>-</v>
      </c>
      <c r="AK29" s="326"/>
      <c r="AL29" s="326"/>
      <c r="AM29" s="326"/>
      <c r="AN29" s="326"/>
      <c r="AO29" s="326"/>
      <c r="AP29" s="326"/>
      <c r="AQ29" s="326"/>
      <c r="AR29" s="326"/>
      <c r="AS29" s="218" t="s">
        <v>170</v>
      </c>
      <c r="AT29" s="218"/>
      <c r="AU29" s="218"/>
      <c r="AV29" s="219"/>
    </row>
    <row r="30" spans="2:48" ht="24.75" customHeight="1">
      <c r="B30" s="222" t="s">
        <v>13</v>
      </c>
      <c r="C30" s="223"/>
      <c r="D30" s="223"/>
      <c r="E30" s="223"/>
      <c r="F30" s="223"/>
      <c r="G30" s="223"/>
      <c r="H30" s="223"/>
      <c r="I30" s="223"/>
      <c r="J30" s="223"/>
      <c r="K30" s="223"/>
      <c r="L30" s="223"/>
      <c r="M30" s="223"/>
      <c r="N30" s="224"/>
      <c r="O30" s="220" t="s">
        <v>154</v>
      </c>
      <c r="P30" s="221"/>
      <c r="Q30" s="221"/>
      <c r="R30" s="221"/>
      <c r="S30" s="326" t="str">
        <f>IF(VLOOKUP($AY$1,Data,41,FALSE)=0,"-",VLOOKUP($AY$1,Data,41,FALSE))</f>
        <v>-</v>
      </c>
      <c r="T30" s="326"/>
      <c r="U30" s="326"/>
      <c r="V30" s="326"/>
      <c r="W30" s="326"/>
      <c r="X30" s="326"/>
      <c r="Y30" s="326"/>
      <c r="Z30" s="326"/>
      <c r="AA30" s="326"/>
      <c r="AB30" s="218" t="s">
        <v>157</v>
      </c>
      <c r="AC30" s="218"/>
      <c r="AD30" s="218"/>
      <c r="AE30" s="219"/>
      <c r="AF30" s="220" t="s">
        <v>158</v>
      </c>
      <c r="AG30" s="221"/>
      <c r="AH30" s="221"/>
      <c r="AI30" s="221"/>
      <c r="AJ30" s="326" t="str">
        <f>IF(VLOOKUP($AY$1,Data,44,FALSE)=0,"-",VLOOKUP($AY$1,Data,44,FALSE))</f>
        <v>-</v>
      </c>
      <c r="AK30" s="326"/>
      <c r="AL30" s="326"/>
      <c r="AM30" s="326"/>
      <c r="AN30" s="326"/>
      <c r="AO30" s="326"/>
      <c r="AP30" s="326"/>
      <c r="AQ30" s="326"/>
      <c r="AR30" s="326"/>
      <c r="AS30" s="218" t="s">
        <v>157</v>
      </c>
      <c r="AT30" s="218"/>
      <c r="AU30" s="218"/>
      <c r="AV30" s="219"/>
    </row>
    <row r="31" spans="2:48" ht="24.75" customHeight="1">
      <c r="B31" s="234" t="s">
        <v>17</v>
      </c>
      <c r="C31" s="235"/>
      <c r="D31" s="235"/>
      <c r="E31" s="235"/>
      <c r="F31" s="235"/>
      <c r="G31" s="235"/>
      <c r="H31" s="235"/>
      <c r="I31" s="235"/>
      <c r="J31" s="235"/>
      <c r="K31" s="235"/>
      <c r="L31" s="235"/>
      <c r="M31" s="235"/>
      <c r="N31" s="236"/>
      <c r="O31" s="160" t="s">
        <v>169</v>
      </c>
      <c r="P31" s="161"/>
      <c r="Q31" s="161"/>
      <c r="R31" s="161"/>
      <c r="S31" s="324" t="str">
        <f>IF(VLOOKUP($AY$1,Data,42,FALSE)=0,"-",VLOOKUP($AY$1,Data,42,FALSE))</f>
        <v>-</v>
      </c>
      <c r="T31" s="324"/>
      <c r="U31" s="324"/>
      <c r="V31" s="324"/>
      <c r="W31" s="324"/>
      <c r="X31" s="324"/>
      <c r="Y31" s="324"/>
      <c r="Z31" s="324"/>
      <c r="AA31" s="324"/>
      <c r="AB31" s="225" t="s">
        <v>172</v>
      </c>
      <c r="AC31" s="225"/>
      <c r="AD31" s="225"/>
      <c r="AE31" s="226"/>
      <c r="AF31" s="160" t="s">
        <v>171</v>
      </c>
      <c r="AG31" s="161"/>
      <c r="AH31" s="161"/>
      <c r="AI31" s="161"/>
      <c r="AJ31" s="324" t="str">
        <f>IF(VLOOKUP($AY$1,Data,45,FALSE)=0,"-",VLOOKUP($AY$1,Data,45,FALSE))</f>
        <v>-</v>
      </c>
      <c r="AK31" s="324"/>
      <c r="AL31" s="324"/>
      <c r="AM31" s="324"/>
      <c r="AN31" s="324"/>
      <c r="AO31" s="324"/>
      <c r="AP31" s="324"/>
      <c r="AQ31" s="324"/>
      <c r="AR31" s="324"/>
      <c r="AS31" s="225" t="s">
        <v>172</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2:N32"/>
    <mergeCell ref="B36:N37"/>
    <mergeCell ref="O36:T36"/>
    <mergeCell ref="U36:AV36"/>
    <mergeCell ref="O37:T37"/>
    <mergeCell ref="B34:N35"/>
    <mergeCell ref="AG35:AK35"/>
    <mergeCell ref="AL35:AV35"/>
    <mergeCell ref="B33:N33"/>
    <mergeCell ref="AG37:AK37"/>
    <mergeCell ref="B38:N42"/>
    <mergeCell ref="O38:AV38"/>
    <mergeCell ref="O39:AV39"/>
    <mergeCell ref="O40:AV40"/>
    <mergeCell ref="O42:AV42"/>
    <mergeCell ref="B31:N31"/>
    <mergeCell ref="AF31:AI31"/>
    <mergeCell ref="O31:R31"/>
    <mergeCell ref="S31:AA31"/>
    <mergeCell ref="AB31:AE31"/>
    <mergeCell ref="AL37:AV37"/>
    <mergeCell ref="O35:T35"/>
    <mergeCell ref="U35:AF35"/>
    <mergeCell ref="U37:AF37"/>
    <mergeCell ref="AJ29:AR29"/>
    <mergeCell ref="AS29:AV29"/>
    <mergeCell ref="O29:R29"/>
    <mergeCell ref="S29:AA29"/>
    <mergeCell ref="AB29:AE29"/>
    <mergeCell ref="AJ30:AR30"/>
    <mergeCell ref="O34:T34"/>
    <mergeCell ref="U34:AV34"/>
    <mergeCell ref="AJ31:AR31"/>
    <mergeCell ref="AS31:AV31"/>
    <mergeCell ref="O33:AV33"/>
    <mergeCell ref="O32:AV32"/>
    <mergeCell ref="AS30:AV30"/>
    <mergeCell ref="O30:R30"/>
    <mergeCell ref="S30:AA30"/>
    <mergeCell ref="AB30:AE30"/>
    <mergeCell ref="B28:N28"/>
    <mergeCell ref="AF28:AI28"/>
    <mergeCell ref="AF30:AI30"/>
    <mergeCell ref="B29:N29"/>
    <mergeCell ref="AF29:AI29"/>
    <mergeCell ref="B30:N30"/>
    <mergeCell ref="AJ28:AR28"/>
    <mergeCell ref="AS28:AV28"/>
    <mergeCell ref="O28:R28"/>
    <mergeCell ref="S28:AA28"/>
    <mergeCell ref="AB28:AE28"/>
    <mergeCell ref="AF27:AI27"/>
    <mergeCell ref="AJ27:AR27"/>
    <mergeCell ref="AS27:AV27"/>
    <mergeCell ref="O27:R27"/>
    <mergeCell ref="S27:AA27"/>
    <mergeCell ref="H22:N22"/>
    <mergeCell ref="AF22:AI22"/>
    <mergeCell ref="S23:AA23"/>
    <mergeCell ref="AB23:AE23"/>
    <mergeCell ref="H23:N23"/>
    <mergeCell ref="AF23:AI23"/>
    <mergeCell ref="S22:AA22"/>
    <mergeCell ref="AB22:AE22"/>
    <mergeCell ref="H24:N24"/>
    <mergeCell ref="AS26:AV26"/>
    <mergeCell ref="O26:R26"/>
    <mergeCell ref="S26:AA26"/>
    <mergeCell ref="AF25:AI25"/>
    <mergeCell ref="AS25:AV25"/>
    <mergeCell ref="O25:R25"/>
    <mergeCell ref="S25:AA25"/>
    <mergeCell ref="AB25:AE25"/>
    <mergeCell ref="AB26:AE26"/>
    <mergeCell ref="H26:N26"/>
    <mergeCell ref="AF26:AI26"/>
    <mergeCell ref="AJ26:AR26"/>
    <mergeCell ref="B25:G27"/>
    <mergeCell ref="H25:N25"/>
    <mergeCell ref="AS24:AV24"/>
    <mergeCell ref="O24:R24"/>
    <mergeCell ref="S24:AA24"/>
    <mergeCell ref="AB24:AE24"/>
    <mergeCell ref="H27:N27"/>
    <mergeCell ref="AB27:AE27"/>
    <mergeCell ref="B22:G24"/>
    <mergeCell ref="AJ25:AR25"/>
    <mergeCell ref="AJ23:AR23"/>
    <mergeCell ref="AS23:AV23"/>
    <mergeCell ref="O23:R23"/>
    <mergeCell ref="AF24:AI24"/>
    <mergeCell ref="AJ24:AR24"/>
    <mergeCell ref="AS22:AV22"/>
    <mergeCell ref="O22:R22"/>
    <mergeCell ref="AJ22:AR22"/>
    <mergeCell ref="AJ21:AR21"/>
    <mergeCell ref="AS21:AV21"/>
    <mergeCell ref="O21:R21"/>
    <mergeCell ref="S21:AA21"/>
    <mergeCell ref="AB21:AE21"/>
    <mergeCell ref="H19:N19"/>
    <mergeCell ref="AF19:AI19"/>
    <mergeCell ref="H21:N21"/>
    <mergeCell ref="AF21:AI21"/>
    <mergeCell ref="H20:N20"/>
    <mergeCell ref="AF20:AI20"/>
    <mergeCell ref="AJ20:AR20"/>
    <mergeCell ref="AS20:AV20"/>
    <mergeCell ref="O20:R20"/>
    <mergeCell ref="S20:AA20"/>
    <mergeCell ref="AB20:AE20"/>
    <mergeCell ref="AK18:AQ18"/>
    <mergeCell ref="AS18:AV18"/>
    <mergeCell ref="O18:R18"/>
    <mergeCell ref="AB19:AE19"/>
    <mergeCell ref="AJ19:AR19"/>
    <mergeCell ref="AS19:AV19"/>
    <mergeCell ref="O19:R19"/>
    <mergeCell ref="S19:AA19"/>
    <mergeCell ref="T18:Z18"/>
    <mergeCell ref="AB18:AE18"/>
    <mergeCell ref="AJ17:AR17"/>
    <mergeCell ref="AS17:AV17"/>
    <mergeCell ref="O17:R17"/>
    <mergeCell ref="S17:AA17"/>
    <mergeCell ref="AB17:AE17"/>
    <mergeCell ref="H17:N17"/>
    <mergeCell ref="AF17:AI17"/>
    <mergeCell ref="H18:N18"/>
    <mergeCell ref="AF18:AI18"/>
    <mergeCell ref="B14:N15"/>
    <mergeCell ref="O14:AV15"/>
    <mergeCell ref="B16:G21"/>
    <mergeCell ref="H16:N16"/>
    <mergeCell ref="AF16:AI16"/>
    <mergeCell ref="AJ16:AR16"/>
    <mergeCell ref="AS16:AV16"/>
    <mergeCell ref="O16:R16"/>
    <mergeCell ref="S16:AA16"/>
    <mergeCell ref="AB16:AE16"/>
    <mergeCell ref="B10:N11"/>
    <mergeCell ref="O10:AV11"/>
    <mergeCell ref="B12:N13"/>
    <mergeCell ref="O12:AL13"/>
    <mergeCell ref="AM12:AV12"/>
    <mergeCell ref="AM13:AV13"/>
    <mergeCell ref="B8:N9"/>
    <mergeCell ref="O8:AH9"/>
    <mergeCell ref="AI8:AV8"/>
    <mergeCell ref="AI9:AV9"/>
    <mergeCell ref="B6:N7"/>
    <mergeCell ref="O6:P6"/>
    <mergeCell ref="Q6:U6"/>
    <mergeCell ref="V6:AV6"/>
    <mergeCell ref="O7:AV7"/>
    <mergeCell ref="B5:N5"/>
    <mergeCell ref="O5:AL5"/>
    <mergeCell ref="AM5:AQ5"/>
    <mergeCell ref="AR5:AV5"/>
    <mergeCell ref="B1:AV1"/>
    <mergeCell ref="B3:N3"/>
    <mergeCell ref="O3:AV3"/>
    <mergeCell ref="B4:N4"/>
    <mergeCell ref="O4:AV4"/>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7</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149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152</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153</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154</v>
      </c>
      <c r="P18" s="191"/>
      <c r="Q18" s="191"/>
      <c r="R18" s="191"/>
      <c r="S18" s="52" t="s">
        <v>155</v>
      </c>
      <c r="T18" s="322" t="str">
        <f>IF(VLOOKUP($AY$1,Data,17,FALSE)=0,"-",VLOOKUP($AY$1,Data,17,FALSE))</f>
        <v>-</v>
      </c>
      <c r="U18" s="322"/>
      <c r="V18" s="322"/>
      <c r="W18" s="322"/>
      <c r="X18" s="322"/>
      <c r="Y18" s="322"/>
      <c r="Z18" s="322"/>
      <c r="AA18" s="52" t="s">
        <v>156</v>
      </c>
      <c r="AB18" s="172" t="s">
        <v>157</v>
      </c>
      <c r="AC18" s="172"/>
      <c r="AD18" s="172"/>
      <c r="AE18" s="173"/>
      <c r="AF18" s="190" t="s">
        <v>158</v>
      </c>
      <c r="AG18" s="191"/>
      <c r="AH18" s="191"/>
      <c r="AI18" s="191"/>
      <c r="AJ18" s="52" t="s">
        <v>155</v>
      </c>
      <c r="AK18" s="322" t="str">
        <f>IF(VLOOKUP($AY$1,Data,22,FALSE)=0,"-",VLOOKUP($AY$1,Data,22,FALSE))</f>
        <v>-</v>
      </c>
      <c r="AL18" s="322"/>
      <c r="AM18" s="322"/>
      <c r="AN18" s="322"/>
      <c r="AO18" s="322"/>
      <c r="AP18" s="322"/>
      <c r="AQ18" s="322"/>
      <c r="AR18" s="52" t="s">
        <v>156</v>
      </c>
      <c r="AS18" s="172" t="s">
        <v>157</v>
      </c>
      <c r="AT18" s="172"/>
      <c r="AU18" s="172"/>
      <c r="AV18" s="173"/>
    </row>
    <row r="19" spans="2:48" ht="24.75" customHeight="1">
      <c r="B19" s="180"/>
      <c r="C19" s="181"/>
      <c r="D19" s="181"/>
      <c r="E19" s="181"/>
      <c r="F19" s="181"/>
      <c r="G19" s="182"/>
      <c r="H19" s="195" t="s">
        <v>6</v>
      </c>
      <c r="I19" s="196"/>
      <c r="J19" s="196"/>
      <c r="K19" s="196"/>
      <c r="L19" s="196"/>
      <c r="M19" s="196"/>
      <c r="N19" s="197"/>
      <c r="O19" s="190" t="s">
        <v>159</v>
      </c>
      <c r="P19" s="191"/>
      <c r="Q19" s="191"/>
      <c r="R19" s="191"/>
      <c r="S19" s="322" t="str">
        <f>IF(VLOOKUP($AY$1,Data,18,FALSE)=0,"-",VLOOKUP($AY$1,Data,18,FALSE))</f>
        <v>-</v>
      </c>
      <c r="T19" s="322"/>
      <c r="U19" s="322"/>
      <c r="V19" s="322"/>
      <c r="W19" s="322"/>
      <c r="X19" s="322"/>
      <c r="Y19" s="322"/>
      <c r="Z19" s="322"/>
      <c r="AA19" s="322"/>
      <c r="AB19" s="200"/>
      <c r="AC19" s="200"/>
      <c r="AD19" s="200"/>
      <c r="AE19" s="201"/>
      <c r="AF19" s="190" t="s">
        <v>160</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159</v>
      </c>
      <c r="P20" s="191"/>
      <c r="Q20" s="191"/>
      <c r="R20" s="191"/>
      <c r="S20" s="322" t="str">
        <f>IF(VLOOKUP($AY$1,Data,19,FALSE)=0,"-",VLOOKUP($AY$1,Data,19,FALSE))</f>
        <v>-</v>
      </c>
      <c r="T20" s="322"/>
      <c r="U20" s="322"/>
      <c r="V20" s="322"/>
      <c r="W20" s="322"/>
      <c r="X20" s="322"/>
      <c r="Y20" s="322"/>
      <c r="Z20" s="322"/>
      <c r="AA20" s="322"/>
      <c r="AB20" s="198" t="s">
        <v>161</v>
      </c>
      <c r="AC20" s="198"/>
      <c r="AD20" s="198"/>
      <c r="AE20" s="199"/>
      <c r="AF20" s="190" t="s">
        <v>160</v>
      </c>
      <c r="AG20" s="191"/>
      <c r="AH20" s="191"/>
      <c r="AI20" s="191"/>
      <c r="AJ20" s="322" t="str">
        <f>IF(VLOOKUP($AY$1,Data,24,FALSE)=0,"-",VLOOKUP($AY$1,Data,24,FALSE))</f>
        <v>-</v>
      </c>
      <c r="AK20" s="322"/>
      <c r="AL20" s="322"/>
      <c r="AM20" s="322"/>
      <c r="AN20" s="322"/>
      <c r="AO20" s="322"/>
      <c r="AP20" s="322"/>
      <c r="AQ20" s="322"/>
      <c r="AR20" s="322"/>
      <c r="AS20" s="198" t="s">
        <v>161</v>
      </c>
      <c r="AT20" s="198"/>
      <c r="AU20" s="198"/>
      <c r="AV20" s="199"/>
    </row>
    <row r="21" spans="2:48" ht="24.75" customHeight="1">
      <c r="B21" s="154"/>
      <c r="C21" s="155"/>
      <c r="D21" s="155"/>
      <c r="E21" s="155"/>
      <c r="F21" s="155"/>
      <c r="G21" s="183"/>
      <c r="H21" s="202" t="s">
        <v>90</v>
      </c>
      <c r="I21" s="203"/>
      <c r="J21" s="203"/>
      <c r="K21" s="203"/>
      <c r="L21" s="203"/>
      <c r="M21" s="203"/>
      <c r="N21" s="204"/>
      <c r="O21" s="205" t="s">
        <v>162</v>
      </c>
      <c r="P21" s="206"/>
      <c r="Q21" s="206"/>
      <c r="R21" s="206"/>
      <c r="S21" s="325" t="str">
        <f>IF(VLOOKUP($AY$1,Data,20,FALSE)=0,"-",VLOOKUP($AY$1,Data,20,FALSE))</f>
        <v>-</v>
      </c>
      <c r="T21" s="325"/>
      <c r="U21" s="325"/>
      <c r="V21" s="325"/>
      <c r="W21" s="325"/>
      <c r="X21" s="325"/>
      <c r="Y21" s="325"/>
      <c r="Z21" s="325"/>
      <c r="AA21" s="325"/>
      <c r="AB21" s="207" t="s">
        <v>163</v>
      </c>
      <c r="AC21" s="207"/>
      <c r="AD21" s="207"/>
      <c r="AE21" s="208"/>
      <c r="AF21" s="205" t="s">
        <v>164</v>
      </c>
      <c r="AG21" s="206"/>
      <c r="AH21" s="206"/>
      <c r="AI21" s="206"/>
      <c r="AJ21" s="325" t="str">
        <f>IF(VLOOKUP($AY$1,Data,25,FALSE)=0,"-",VLOOKUP($AY$1,Data,25,FALSE))</f>
        <v>-</v>
      </c>
      <c r="AK21" s="325"/>
      <c r="AL21" s="325"/>
      <c r="AM21" s="325"/>
      <c r="AN21" s="325"/>
      <c r="AO21" s="325"/>
      <c r="AP21" s="325"/>
      <c r="AQ21" s="325"/>
      <c r="AR21" s="325"/>
      <c r="AS21" s="207" t="s">
        <v>163</v>
      </c>
      <c r="AT21" s="207"/>
      <c r="AU21" s="207"/>
      <c r="AV21" s="208"/>
    </row>
    <row r="22" spans="2:48" ht="24.75" customHeight="1">
      <c r="B22" s="151" t="s">
        <v>10</v>
      </c>
      <c r="C22" s="209"/>
      <c r="D22" s="209"/>
      <c r="E22" s="209"/>
      <c r="F22" s="209"/>
      <c r="G22" s="210"/>
      <c r="H22" s="184" t="s">
        <v>5</v>
      </c>
      <c r="I22" s="185"/>
      <c r="J22" s="185"/>
      <c r="K22" s="185"/>
      <c r="L22" s="185"/>
      <c r="M22" s="185"/>
      <c r="N22" s="186"/>
      <c r="O22" s="160" t="s">
        <v>152</v>
      </c>
      <c r="P22" s="161"/>
      <c r="Q22" s="161"/>
      <c r="R22" s="161"/>
      <c r="S22" s="324" t="str">
        <f>IF(VLOOKUP($AY$1,Data,26,FALSE)=0,"-",VLOOKUP($AY$1,Data,26,FALSE))</f>
        <v>-</v>
      </c>
      <c r="T22" s="324"/>
      <c r="U22" s="324"/>
      <c r="V22" s="324"/>
      <c r="W22" s="324"/>
      <c r="X22" s="324"/>
      <c r="Y22" s="324"/>
      <c r="Z22" s="324"/>
      <c r="AA22" s="324"/>
      <c r="AB22" s="214" t="s">
        <v>165</v>
      </c>
      <c r="AC22" s="214"/>
      <c r="AD22" s="214"/>
      <c r="AE22" s="215"/>
      <c r="AF22" s="160" t="s">
        <v>153</v>
      </c>
      <c r="AG22" s="161"/>
      <c r="AH22" s="161"/>
      <c r="AI22" s="161"/>
      <c r="AJ22" s="324" t="str">
        <f>IF(VLOOKUP($AY$1,Data,29,FALSE)=0,"-",VLOOKUP($AY$1,Data,29,FALSE))</f>
        <v>-</v>
      </c>
      <c r="AK22" s="324"/>
      <c r="AL22" s="324"/>
      <c r="AM22" s="324"/>
      <c r="AN22" s="324"/>
      <c r="AO22" s="324"/>
      <c r="AP22" s="324"/>
      <c r="AQ22" s="324"/>
      <c r="AR22" s="324"/>
      <c r="AS22" s="214" t="s">
        <v>165</v>
      </c>
      <c r="AT22" s="214"/>
      <c r="AU22" s="214"/>
      <c r="AV22" s="215"/>
    </row>
    <row r="23" spans="2:48" ht="24.75" customHeight="1">
      <c r="B23" s="211"/>
      <c r="C23" s="212"/>
      <c r="D23" s="212"/>
      <c r="E23" s="212"/>
      <c r="F23" s="212"/>
      <c r="G23" s="213"/>
      <c r="H23" s="192" t="s">
        <v>89</v>
      </c>
      <c r="I23" s="193"/>
      <c r="J23" s="193"/>
      <c r="K23" s="193"/>
      <c r="L23" s="193"/>
      <c r="M23" s="193"/>
      <c r="N23" s="194"/>
      <c r="O23" s="174" t="s">
        <v>159</v>
      </c>
      <c r="P23" s="175"/>
      <c r="Q23" s="175"/>
      <c r="R23" s="175"/>
      <c r="S23" s="323" t="str">
        <f>IF(VLOOKUP($AY$1,Data,27,FALSE)=0,"-",VLOOKUP($AY$1,Data,27,FALSE))</f>
        <v>-</v>
      </c>
      <c r="T23" s="323"/>
      <c r="U23" s="323"/>
      <c r="V23" s="323"/>
      <c r="W23" s="323"/>
      <c r="X23" s="323"/>
      <c r="Y23" s="323"/>
      <c r="Z23" s="323"/>
      <c r="AA23" s="323"/>
      <c r="AB23" s="172" t="s">
        <v>161</v>
      </c>
      <c r="AC23" s="172"/>
      <c r="AD23" s="172"/>
      <c r="AE23" s="173"/>
      <c r="AF23" s="174" t="s">
        <v>160</v>
      </c>
      <c r="AG23" s="175"/>
      <c r="AH23" s="175"/>
      <c r="AI23" s="175"/>
      <c r="AJ23" s="323" t="str">
        <f>IF(VLOOKUP($AY$1,Data,30,FALSE)=0,"-",VLOOKUP($AY$1,Data,30,FALSE))</f>
        <v>-</v>
      </c>
      <c r="AK23" s="323"/>
      <c r="AL23" s="323"/>
      <c r="AM23" s="323"/>
      <c r="AN23" s="323"/>
      <c r="AO23" s="323"/>
      <c r="AP23" s="323"/>
      <c r="AQ23" s="323"/>
      <c r="AR23" s="323"/>
      <c r="AS23" s="172" t="s">
        <v>161</v>
      </c>
      <c r="AT23" s="172"/>
      <c r="AU23" s="172"/>
      <c r="AV23" s="173"/>
    </row>
    <row r="24" spans="2:48" ht="24.75" customHeight="1">
      <c r="B24" s="211"/>
      <c r="C24" s="212"/>
      <c r="D24" s="212"/>
      <c r="E24" s="212"/>
      <c r="F24" s="212"/>
      <c r="G24" s="213"/>
      <c r="H24" s="202" t="s">
        <v>90</v>
      </c>
      <c r="I24" s="203"/>
      <c r="J24" s="203"/>
      <c r="K24" s="203"/>
      <c r="L24" s="203"/>
      <c r="M24" s="203"/>
      <c r="N24" s="204"/>
      <c r="O24" s="205" t="s">
        <v>162</v>
      </c>
      <c r="P24" s="206"/>
      <c r="Q24" s="206"/>
      <c r="R24" s="206"/>
      <c r="S24" s="325" t="str">
        <f>IF(VLOOKUP($AY$1,Data,28,FALSE)=0,"-",VLOOKUP($AY$1,Data,28,FALSE))</f>
        <v>-</v>
      </c>
      <c r="T24" s="325"/>
      <c r="U24" s="325"/>
      <c r="V24" s="325"/>
      <c r="W24" s="325"/>
      <c r="X24" s="325"/>
      <c r="Y24" s="325"/>
      <c r="Z24" s="325"/>
      <c r="AA24" s="325"/>
      <c r="AB24" s="207" t="s">
        <v>163</v>
      </c>
      <c r="AC24" s="207"/>
      <c r="AD24" s="207"/>
      <c r="AE24" s="208"/>
      <c r="AF24" s="205" t="s">
        <v>164</v>
      </c>
      <c r="AG24" s="206"/>
      <c r="AH24" s="206"/>
      <c r="AI24" s="206"/>
      <c r="AJ24" s="325" t="str">
        <f>IF(VLOOKUP($AY$1,Data,31,FALSE)=0,"-",VLOOKUP($AY$1,Data,31,FALSE))</f>
        <v>-</v>
      </c>
      <c r="AK24" s="325"/>
      <c r="AL24" s="325"/>
      <c r="AM24" s="325"/>
      <c r="AN24" s="325"/>
      <c r="AO24" s="325"/>
      <c r="AP24" s="325"/>
      <c r="AQ24" s="325"/>
      <c r="AR24" s="325"/>
      <c r="AS24" s="207" t="s">
        <v>163</v>
      </c>
      <c r="AT24" s="207"/>
      <c r="AU24" s="207"/>
      <c r="AV24" s="208"/>
    </row>
    <row r="25" spans="2:48" ht="24.75" customHeight="1">
      <c r="B25" s="151" t="s">
        <v>11</v>
      </c>
      <c r="C25" s="209"/>
      <c r="D25" s="209"/>
      <c r="E25" s="209"/>
      <c r="F25" s="209"/>
      <c r="G25" s="209"/>
      <c r="H25" s="184" t="s">
        <v>5</v>
      </c>
      <c r="I25" s="185"/>
      <c r="J25" s="185"/>
      <c r="K25" s="185"/>
      <c r="L25" s="185"/>
      <c r="M25" s="185"/>
      <c r="N25" s="186"/>
      <c r="O25" s="160" t="s">
        <v>152</v>
      </c>
      <c r="P25" s="161"/>
      <c r="Q25" s="161"/>
      <c r="R25" s="161"/>
      <c r="S25" s="324" t="str">
        <f>IF(VLOOKUP($AY$1,Data,32,FALSE)=0,"-",VLOOKUP($AY$1,Data,32,FALSE))</f>
        <v>-</v>
      </c>
      <c r="T25" s="324"/>
      <c r="U25" s="324"/>
      <c r="V25" s="324"/>
      <c r="W25" s="324"/>
      <c r="X25" s="324"/>
      <c r="Y25" s="324"/>
      <c r="Z25" s="324"/>
      <c r="AA25" s="324"/>
      <c r="AB25" s="214" t="s">
        <v>165</v>
      </c>
      <c r="AC25" s="214"/>
      <c r="AD25" s="214"/>
      <c r="AE25" s="215"/>
      <c r="AF25" s="160" t="s">
        <v>153</v>
      </c>
      <c r="AG25" s="161"/>
      <c r="AH25" s="161"/>
      <c r="AI25" s="161"/>
      <c r="AJ25" s="324" t="str">
        <f>IF(VLOOKUP($AY$1,Data,35,FALSE)=0,"-",VLOOKUP($AY$1,Data,35,FALSE))</f>
        <v>-</v>
      </c>
      <c r="AK25" s="324"/>
      <c r="AL25" s="324"/>
      <c r="AM25" s="324"/>
      <c r="AN25" s="324"/>
      <c r="AO25" s="324"/>
      <c r="AP25" s="324"/>
      <c r="AQ25" s="324"/>
      <c r="AR25" s="324"/>
      <c r="AS25" s="214" t="s">
        <v>165</v>
      </c>
      <c r="AT25" s="214"/>
      <c r="AU25" s="214"/>
      <c r="AV25" s="215"/>
    </row>
    <row r="26" spans="2:48" ht="24.75" customHeight="1">
      <c r="B26" s="211"/>
      <c r="C26" s="212"/>
      <c r="D26" s="212"/>
      <c r="E26" s="212"/>
      <c r="F26" s="212"/>
      <c r="G26" s="212"/>
      <c r="H26" s="192" t="s">
        <v>89</v>
      </c>
      <c r="I26" s="193"/>
      <c r="J26" s="193"/>
      <c r="K26" s="193"/>
      <c r="L26" s="193"/>
      <c r="M26" s="193"/>
      <c r="N26" s="194"/>
      <c r="O26" s="174" t="s">
        <v>159</v>
      </c>
      <c r="P26" s="175"/>
      <c r="Q26" s="175"/>
      <c r="R26" s="175"/>
      <c r="S26" s="323" t="str">
        <f>IF(VLOOKUP($AY$1,Data,33,FALSE)=0,"-",VLOOKUP($AY$1,Data,33,FALSE))</f>
        <v>-</v>
      </c>
      <c r="T26" s="323"/>
      <c r="U26" s="323"/>
      <c r="V26" s="323"/>
      <c r="W26" s="323"/>
      <c r="X26" s="323"/>
      <c r="Y26" s="323"/>
      <c r="Z26" s="323"/>
      <c r="AA26" s="323"/>
      <c r="AB26" s="172" t="s">
        <v>161</v>
      </c>
      <c r="AC26" s="172"/>
      <c r="AD26" s="172"/>
      <c r="AE26" s="173"/>
      <c r="AF26" s="174" t="s">
        <v>160</v>
      </c>
      <c r="AG26" s="175"/>
      <c r="AH26" s="175"/>
      <c r="AI26" s="175"/>
      <c r="AJ26" s="323" t="str">
        <f>IF(VLOOKUP($AY$1,Data,36,FALSE)=0,"-",VLOOKUP($AY$1,Data,36,FALSE))</f>
        <v>-</v>
      </c>
      <c r="AK26" s="323"/>
      <c r="AL26" s="323"/>
      <c r="AM26" s="323"/>
      <c r="AN26" s="323"/>
      <c r="AO26" s="323"/>
      <c r="AP26" s="323"/>
      <c r="AQ26" s="323"/>
      <c r="AR26" s="323"/>
      <c r="AS26" s="172" t="s">
        <v>161</v>
      </c>
      <c r="AT26" s="172"/>
      <c r="AU26" s="172"/>
      <c r="AV26" s="173"/>
    </row>
    <row r="27" spans="2:48" ht="24.75" customHeight="1">
      <c r="B27" s="216"/>
      <c r="C27" s="217"/>
      <c r="D27" s="217"/>
      <c r="E27" s="217"/>
      <c r="F27" s="217"/>
      <c r="G27" s="217"/>
      <c r="H27" s="202" t="s">
        <v>90</v>
      </c>
      <c r="I27" s="203"/>
      <c r="J27" s="203"/>
      <c r="K27" s="203"/>
      <c r="L27" s="203"/>
      <c r="M27" s="203"/>
      <c r="N27" s="204"/>
      <c r="O27" s="205" t="s">
        <v>162</v>
      </c>
      <c r="P27" s="206"/>
      <c r="Q27" s="206"/>
      <c r="R27" s="206"/>
      <c r="S27" s="325" t="str">
        <f>IF(VLOOKUP($AY$1,Data,34,FALSE)=0,"-",VLOOKUP($AY$1,Data,34,FALSE))</f>
        <v>-</v>
      </c>
      <c r="T27" s="325"/>
      <c r="U27" s="325"/>
      <c r="V27" s="325"/>
      <c r="W27" s="325"/>
      <c r="X27" s="325"/>
      <c r="Y27" s="325"/>
      <c r="Z27" s="325"/>
      <c r="AA27" s="325"/>
      <c r="AB27" s="207" t="s">
        <v>163</v>
      </c>
      <c r="AC27" s="207"/>
      <c r="AD27" s="207"/>
      <c r="AE27" s="208"/>
      <c r="AF27" s="205" t="s">
        <v>164</v>
      </c>
      <c r="AG27" s="206"/>
      <c r="AH27" s="206"/>
      <c r="AI27" s="206"/>
      <c r="AJ27" s="325" t="str">
        <f>IF(VLOOKUP($AY$1,Data,37,FALSE)=0,"-",VLOOKUP($AY$1,Data,37,FALSE))</f>
        <v>-</v>
      </c>
      <c r="AK27" s="325"/>
      <c r="AL27" s="325"/>
      <c r="AM27" s="325"/>
      <c r="AN27" s="325"/>
      <c r="AO27" s="325"/>
      <c r="AP27" s="325"/>
      <c r="AQ27" s="325"/>
      <c r="AR27" s="325"/>
      <c r="AS27" s="207" t="s">
        <v>163</v>
      </c>
      <c r="AT27" s="207"/>
      <c r="AU27" s="207"/>
      <c r="AV27" s="208"/>
    </row>
    <row r="28" spans="2:48" ht="24.75" customHeight="1">
      <c r="B28" s="222" t="s">
        <v>7</v>
      </c>
      <c r="C28" s="223"/>
      <c r="D28" s="223"/>
      <c r="E28" s="223"/>
      <c r="F28" s="223"/>
      <c r="G28" s="223"/>
      <c r="H28" s="223"/>
      <c r="I28" s="223"/>
      <c r="J28" s="223"/>
      <c r="K28" s="223"/>
      <c r="L28" s="223"/>
      <c r="M28" s="223"/>
      <c r="N28" s="224"/>
      <c r="O28" s="220" t="s">
        <v>166</v>
      </c>
      <c r="P28" s="221"/>
      <c r="Q28" s="221"/>
      <c r="R28" s="221"/>
      <c r="S28" s="326" t="str">
        <f>IF(VLOOKUP($AY$1,Data,38,FALSE)=0,"-",VLOOKUP($AY$1,Data,38,FALSE))</f>
        <v>-</v>
      </c>
      <c r="T28" s="326"/>
      <c r="U28" s="326"/>
      <c r="V28" s="326"/>
      <c r="W28" s="326"/>
      <c r="X28" s="326"/>
      <c r="Y28" s="326"/>
      <c r="Z28" s="326"/>
      <c r="AA28" s="326"/>
      <c r="AB28" s="218" t="s">
        <v>167</v>
      </c>
      <c r="AC28" s="218"/>
      <c r="AD28" s="218"/>
      <c r="AE28" s="219"/>
      <c r="AF28" s="220" t="s">
        <v>168</v>
      </c>
      <c r="AG28" s="221"/>
      <c r="AH28" s="221"/>
      <c r="AI28" s="221"/>
      <c r="AJ28" s="326" t="str">
        <f>IF(VLOOKUP($AY$1,Data,39,FALSE)=0,"-",VLOOKUP($AY$1,Data,39,FALSE))</f>
        <v>-</v>
      </c>
      <c r="AK28" s="326"/>
      <c r="AL28" s="326"/>
      <c r="AM28" s="326"/>
      <c r="AN28" s="326"/>
      <c r="AO28" s="326"/>
      <c r="AP28" s="326"/>
      <c r="AQ28" s="326"/>
      <c r="AR28" s="326"/>
      <c r="AS28" s="218" t="s">
        <v>167</v>
      </c>
      <c r="AT28" s="218"/>
      <c r="AU28" s="218"/>
      <c r="AV28" s="219"/>
    </row>
    <row r="29" spans="2:48" ht="24.75" customHeight="1">
      <c r="B29" s="222" t="s">
        <v>12</v>
      </c>
      <c r="C29" s="223"/>
      <c r="D29" s="223"/>
      <c r="E29" s="223"/>
      <c r="F29" s="223"/>
      <c r="G29" s="223"/>
      <c r="H29" s="223"/>
      <c r="I29" s="223"/>
      <c r="J29" s="223"/>
      <c r="K29" s="223"/>
      <c r="L29" s="223"/>
      <c r="M29" s="223"/>
      <c r="N29" s="224"/>
      <c r="O29" s="220" t="s">
        <v>169</v>
      </c>
      <c r="P29" s="221"/>
      <c r="Q29" s="221"/>
      <c r="R29" s="221"/>
      <c r="S29" s="326" t="str">
        <f>IF(VLOOKUP($AY$1,Data,40,FALSE)=0,"-",VLOOKUP($AY$1,Data,40,FALSE))</f>
        <v>-</v>
      </c>
      <c r="T29" s="326"/>
      <c r="U29" s="326"/>
      <c r="V29" s="326"/>
      <c r="W29" s="326"/>
      <c r="X29" s="326"/>
      <c r="Y29" s="326"/>
      <c r="Z29" s="326"/>
      <c r="AA29" s="326"/>
      <c r="AB29" s="218" t="s">
        <v>170</v>
      </c>
      <c r="AC29" s="218"/>
      <c r="AD29" s="218"/>
      <c r="AE29" s="219"/>
      <c r="AF29" s="220" t="s">
        <v>171</v>
      </c>
      <c r="AG29" s="221"/>
      <c r="AH29" s="221"/>
      <c r="AI29" s="221"/>
      <c r="AJ29" s="326" t="str">
        <f>IF(VLOOKUP($AY$1,Data,43,FALSE)=0,"-",VLOOKUP($AY$1,Data,43,FALSE))</f>
        <v>-</v>
      </c>
      <c r="AK29" s="326"/>
      <c r="AL29" s="326"/>
      <c r="AM29" s="326"/>
      <c r="AN29" s="326"/>
      <c r="AO29" s="326"/>
      <c r="AP29" s="326"/>
      <c r="AQ29" s="326"/>
      <c r="AR29" s="326"/>
      <c r="AS29" s="218" t="s">
        <v>170</v>
      </c>
      <c r="AT29" s="218"/>
      <c r="AU29" s="218"/>
      <c r="AV29" s="219"/>
    </row>
    <row r="30" spans="2:48" ht="24.75" customHeight="1">
      <c r="B30" s="222" t="s">
        <v>13</v>
      </c>
      <c r="C30" s="223"/>
      <c r="D30" s="223"/>
      <c r="E30" s="223"/>
      <c r="F30" s="223"/>
      <c r="G30" s="223"/>
      <c r="H30" s="223"/>
      <c r="I30" s="223"/>
      <c r="J30" s="223"/>
      <c r="K30" s="223"/>
      <c r="L30" s="223"/>
      <c r="M30" s="223"/>
      <c r="N30" s="224"/>
      <c r="O30" s="220" t="s">
        <v>154</v>
      </c>
      <c r="P30" s="221"/>
      <c r="Q30" s="221"/>
      <c r="R30" s="221"/>
      <c r="S30" s="326" t="str">
        <f>IF(VLOOKUP($AY$1,Data,41,FALSE)=0,"-",VLOOKUP($AY$1,Data,41,FALSE))</f>
        <v>-</v>
      </c>
      <c r="T30" s="326"/>
      <c r="U30" s="326"/>
      <c r="V30" s="326"/>
      <c r="W30" s="326"/>
      <c r="X30" s="326"/>
      <c r="Y30" s="326"/>
      <c r="Z30" s="326"/>
      <c r="AA30" s="326"/>
      <c r="AB30" s="218" t="s">
        <v>157</v>
      </c>
      <c r="AC30" s="218"/>
      <c r="AD30" s="218"/>
      <c r="AE30" s="219"/>
      <c r="AF30" s="220" t="s">
        <v>158</v>
      </c>
      <c r="AG30" s="221"/>
      <c r="AH30" s="221"/>
      <c r="AI30" s="221"/>
      <c r="AJ30" s="326" t="str">
        <f>IF(VLOOKUP($AY$1,Data,44,FALSE)=0,"-",VLOOKUP($AY$1,Data,44,FALSE))</f>
        <v>-</v>
      </c>
      <c r="AK30" s="326"/>
      <c r="AL30" s="326"/>
      <c r="AM30" s="326"/>
      <c r="AN30" s="326"/>
      <c r="AO30" s="326"/>
      <c r="AP30" s="326"/>
      <c r="AQ30" s="326"/>
      <c r="AR30" s="326"/>
      <c r="AS30" s="218" t="s">
        <v>157</v>
      </c>
      <c r="AT30" s="218"/>
      <c r="AU30" s="218"/>
      <c r="AV30" s="219"/>
    </row>
    <row r="31" spans="2:48" ht="24.75" customHeight="1">
      <c r="B31" s="234" t="s">
        <v>17</v>
      </c>
      <c r="C31" s="235"/>
      <c r="D31" s="235"/>
      <c r="E31" s="235"/>
      <c r="F31" s="235"/>
      <c r="G31" s="235"/>
      <c r="H31" s="235"/>
      <c r="I31" s="235"/>
      <c r="J31" s="235"/>
      <c r="K31" s="235"/>
      <c r="L31" s="235"/>
      <c r="M31" s="235"/>
      <c r="N31" s="236"/>
      <c r="O31" s="160" t="s">
        <v>169</v>
      </c>
      <c r="P31" s="161"/>
      <c r="Q31" s="161"/>
      <c r="R31" s="161"/>
      <c r="S31" s="324" t="str">
        <f>IF(VLOOKUP($AY$1,Data,42,FALSE)=0,"-",VLOOKUP($AY$1,Data,42,FALSE))</f>
        <v>-</v>
      </c>
      <c r="T31" s="324"/>
      <c r="U31" s="324"/>
      <c r="V31" s="324"/>
      <c r="W31" s="324"/>
      <c r="X31" s="324"/>
      <c r="Y31" s="324"/>
      <c r="Z31" s="324"/>
      <c r="AA31" s="324"/>
      <c r="AB31" s="225" t="s">
        <v>172</v>
      </c>
      <c r="AC31" s="225"/>
      <c r="AD31" s="225"/>
      <c r="AE31" s="226"/>
      <c r="AF31" s="160" t="s">
        <v>171</v>
      </c>
      <c r="AG31" s="161"/>
      <c r="AH31" s="161"/>
      <c r="AI31" s="161"/>
      <c r="AJ31" s="324" t="str">
        <f>IF(VLOOKUP($AY$1,Data,45,FALSE)=0,"-",VLOOKUP($AY$1,Data,45,FALSE))</f>
        <v>-</v>
      </c>
      <c r="AK31" s="324"/>
      <c r="AL31" s="324"/>
      <c r="AM31" s="324"/>
      <c r="AN31" s="324"/>
      <c r="AO31" s="324"/>
      <c r="AP31" s="324"/>
      <c r="AQ31" s="324"/>
      <c r="AR31" s="324"/>
      <c r="AS31" s="225" t="s">
        <v>172</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2:N32"/>
    <mergeCell ref="B36:N37"/>
    <mergeCell ref="O36:T36"/>
    <mergeCell ref="U36:AV36"/>
    <mergeCell ref="O37:T37"/>
    <mergeCell ref="B34:N35"/>
    <mergeCell ref="AG35:AK35"/>
    <mergeCell ref="AL35:AV35"/>
    <mergeCell ref="B33:N33"/>
    <mergeCell ref="AG37:AK37"/>
    <mergeCell ref="B38:N42"/>
    <mergeCell ref="O38:AV38"/>
    <mergeCell ref="O39:AV39"/>
    <mergeCell ref="O40:AV40"/>
    <mergeCell ref="O42:AV42"/>
    <mergeCell ref="B31:N31"/>
    <mergeCell ref="AF31:AI31"/>
    <mergeCell ref="O31:R31"/>
    <mergeCell ref="S31:AA31"/>
    <mergeCell ref="AB31:AE31"/>
    <mergeCell ref="AL37:AV37"/>
    <mergeCell ref="O35:T35"/>
    <mergeCell ref="U35:AF35"/>
    <mergeCell ref="U37:AF37"/>
    <mergeCell ref="AJ29:AR29"/>
    <mergeCell ref="AS29:AV29"/>
    <mergeCell ref="O29:R29"/>
    <mergeCell ref="S29:AA29"/>
    <mergeCell ref="AB29:AE29"/>
    <mergeCell ref="AJ30:AR30"/>
    <mergeCell ref="O34:T34"/>
    <mergeCell ref="U34:AV34"/>
    <mergeCell ref="AJ31:AR31"/>
    <mergeCell ref="AS31:AV31"/>
    <mergeCell ref="O33:AV33"/>
    <mergeCell ref="O32:AV32"/>
    <mergeCell ref="AS30:AV30"/>
    <mergeCell ref="O30:R30"/>
    <mergeCell ref="S30:AA30"/>
    <mergeCell ref="AB30:AE30"/>
    <mergeCell ref="B28:N28"/>
    <mergeCell ref="AF28:AI28"/>
    <mergeCell ref="AF30:AI30"/>
    <mergeCell ref="B29:N29"/>
    <mergeCell ref="AF29:AI29"/>
    <mergeCell ref="B30:N30"/>
    <mergeCell ref="AJ28:AR28"/>
    <mergeCell ref="AS28:AV28"/>
    <mergeCell ref="O28:R28"/>
    <mergeCell ref="S28:AA28"/>
    <mergeCell ref="AB28:AE28"/>
    <mergeCell ref="AF27:AI27"/>
    <mergeCell ref="AJ27:AR27"/>
    <mergeCell ref="AS27:AV27"/>
    <mergeCell ref="O27:R27"/>
    <mergeCell ref="S27:AA27"/>
    <mergeCell ref="H22:N22"/>
    <mergeCell ref="AF22:AI22"/>
    <mergeCell ref="S23:AA23"/>
    <mergeCell ref="AB23:AE23"/>
    <mergeCell ref="H23:N23"/>
    <mergeCell ref="AF23:AI23"/>
    <mergeCell ref="S22:AA22"/>
    <mergeCell ref="AB22:AE22"/>
    <mergeCell ref="H24:N24"/>
    <mergeCell ref="AS26:AV26"/>
    <mergeCell ref="O26:R26"/>
    <mergeCell ref="S26:AA26"/>
    <mergeCell ref="AF25:AI25"/>
    <mergeCell ref="AS25:AV25"/>
    <mergeCell ref="O25:R25"/>
    <mergeCell ref="S25:AA25"/>
    <mergeCell ref="AB25:AE25"/>
    <mergeCell ref="AB26:AE26"/>
    <mergeCell ref="H26:N26"/>
    <mergeCell ref="AF26:AI26"/>
    <mergeCell ref="AJ26:AR26"/>
    <mergeCell ref="B25:G27"/>
    <mergeCell ref="H25:N25"/>
    <mergeCell ref="AS24:AV24"/>
    <mergeCell ref="O24:R24"/>
    <mergeCell ref="S24:AA24"/>
    <mergeCell ref="AB24:AE24"/>
    <mergeCell ref="H27:N27"/>
    <mergeCell ref="AB27:AE27"/>
    <mergeCell ref="B22:G24"/>
    <mergeCell ref="AJ25:AR25"/>
    <mergeCell ref="AJ23:AR23"/>
    <mergeCell ref="AS23:AV23"/>
    <mergeCell ref="O23:R23"/>
    <mergeCell ref="AF24:AI24"/>
    <mergeCell ref="AJ24:AR24"/>
    <mergeCell ref="AS22:AV22"/>
    <mergeCell ref="O22:R22"/>
    <mergeCell ref="AJ22:AR22"/>
    <mergeCell ref="AJ21:AR21"/>
    <mergeCell ref="AS21:AV21"/>
    <mergeCell ref="O21:R21"/>
    <mergeCell ref="S21:AA21"/>
    <mergeCell ref="AB21:AE21"/>
    <mergeCell ref="H19:N19"/>
    <mergeCell ref="AF19:AI19"/>
    <mergeCell ref="H21:N21"/>
    <mergeCell ref="AF21:AI21"/>
    <mergeCell ref="H20:N20"/>
    <mergeCell ref="AF20:AI20"/>
    <mergeCell ref="AJ20:AR20"/>
    <mergeCell ref="AS20:AV20"/>
    <mergeCell ref="O20:R20"/>
    <mergeCell ref="S20:AA20"/>
    <mergeCell ref="AB20:AE20"/>
    <mergeCell ref="AK18:AQ18"/>
    <mergeCell ref="AS18:AV18"/>
    <mergeCell ref="O18:R18"/>
    <mergeCell ref="AB19:AE19"/>
    <mergeCell ref="AJ19:AR19"/>
    <mergeCell ref="AS19:AV19"/>
    <mergeCell ref="O19:R19"/>
    <mergeCell ref="S19:AA19"/>
    <mergeCell ref="T18:Z18"/>
    <mergeCell ref="AB18:AE18"/>
    <mergeCell ref="AJ17:AR17"/>
    <mergeCell ref="AS17:AV17"/>
    <mergeCell ref="O17:R17"/>
    <mergeCell ref="S17:AA17"/>
    <mergeCell ref="AB17:AE17"/>
    <mergeCell ref="H17:N17"/>
    <mergeCell ref="AF17:AI17"/>
    <mergeCell ref="H18:N18"/>
    <mergeCell ref="AF18:AI18"/>
    <mergeCell ref="B14:N15"/>
    <mergeCell ref="O14:AV15"/>
    <mergeCell ref="B16:G21"/>
    <mergeCell ref="H16:N16"/>
    <mergeCell ref="AF16:AI16"/>
    <mergeCell ref="AJ16:AR16"/>
    <mergeCell ref="AS16:AV16"/>
    <mergeCell ref="O16:R16"/>
    <mergeCell ref="S16:AA16"/>
    <mergeCell ref="AB16:AE16"/>
    <mergeCell ref="B10:N11"/>
    <mergeCell ref="O10:AV11"/>
    <mergeCell ref="B12:N13"/>
    <mergeCell ref="O12:AL13"/>
    <mergeCell ref="AM12:AV12"/>
    <mergeCell ref="AM13:AV13"/>
    <mergeCell ref="B8:N9"/>
    <mergeCell ref="O8:AH9"/>
    <mergeCell ref="AI8:AV8"/>
    <mergeCell ref="AI9:AV9"/>
    <mergeCell ref="B6:N7"/>
    <mergeCell ref="O6:P6"/>
    <mergeCell ref="Q6:U6"/>
    <mergeCell ref="V6:AV6"/>
    <mergeCell ref="O7:AV7"/>
    <mergeCell ref="B5:N5"/>
    <mergeCell ref="O5:AL5"/>
    <mergeCell ref="AM5:AQ5"/>
    <mergeCell ref="AR5:AV5"/>
    <mergeCell ref="B1:AV1"/>
    <mergeCell ref="B3:N3"/>
    <mergeCell ref="O3:AV3"/>
    <mergeCell ref="B4:N4"/>
    <mergeCell ref="O4:AV4"/>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8</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149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152</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153</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154</v>
      </c>
      <c r="P18" s="191"/>
      <c r="Q18" s="191"/>
      <c r="R18" s="191"/>
      <c r="S18" s="52" t="s">
        <v>155</v>
      </c>
      <c r="T18" s="322" t="str">
        <f>IF(VLOOKUP($AY$1,Data,17,FALSE)=0,"-",VLOOKUP($AY$1,Data,17,FALSE))</f>
        <v>-</v>
      </c>
      <c r="U18" s="322"/>
      <c r="V18" s="322"/>
      <c r="W18" s="322"/>
      <c r="X18" s="322"/>
      <c r="Y18" s="322"/>
      <c r="Z18" s="322"/>
      <c r="AA18" s="52" t="s">
        <v>156</v>
      </c>
      <c r="AB18" s="172" t="s">
        <v>157</v>
      </c>
      <c r="AC18" s="172"/>
      <c r="AD18" s="172"/>
      <c r="AE18" s="173"/>
      <c r="AF18" s="190" t="s">
        <v>158</v>
      </c>
      <c r="AG18" s="191"/>
      <c r="AH18" s="191"/>
      <c r="AI18" s="191"/>
      <c r="AJ18" s="52" t="s">
        <v>155</v>
      </c>
      <c r="AK18" s="322" t="str">
        <f>IF(VLOOKUP($AY$1,Data,22,FALSE)=0,"-",VLOOKUP($AY$1,Data,22,FALSE))</f>
        <v>-</v>
      </c>
      <c r="AL18" s="322"/>
      <c r="AM18" s="322"/>
      <c r="AN18" s="322"/>
      <c r="AO18" s="322"/>
      <c r="AP18" s="322"/>
      <c r="AQ18" s="322"/>
      <c r="AR18" s="52" t="s">
        <v>156</v>
      </c>
      <c r="AS18" s="172" t="s">
        <v>157</v>
      </c>
      <c r="AT18" s="172"/>
      <c r="AU18" s="172"/>
      <c r="AV18" s="173"/>
    </row>
    <row r="19" spans="2:48" ht="24.75" customHeight="1">
      <c r="B19" s="180"/>
      <c r="C19" s="181"/>
      <c r="D19" s="181"/>
      <c r="E19" s="181"/>
      <c r="F19" s="181"/>
      <c r="G19" s="182"/>
      <c r="H19" s="195" t="s">
        <v>6</v>
      </c>
      <c r="I19" s="196"/>
      <c r="J19" s="196"/>
      <c r="K19" s="196"/>
      <c r="L19" s="196"/>
      <c r="M19" s="196"/>
      <c r="N19" s="197"/>
      <c r="O19" s="190" t="s">
        <v>159</v>
      </c>
      <c r="P19" s="191"/>
      <c r="Q19" s="191"/>
      <c r="R19" s="191"/>
      <c r="S19" s="322" t="str">
        <f>IF(VLOOKUP($AY$1,Data,18,FALSE)=0,"-",VLOOKUP($AY$1,Data,18,FALSE))</f>
        <v>-</v>
      </c>
      <c r="T19" s="322"/>
      <c r="U19" s="322"/>
      <c r="V19" s="322"/>
      <c r="W19" s="322"/>
      <c r="X19" s="322"/>
      <c r="Y19" s="322"/>
      <c r="Z19" s="322"/>
      <c r="AA19" s="322"/>
      <c r="AB19" s="200"/>
      <c r="AC19" s="200"/>
      <c r="AD19" s="200"/>
      <c r="AE19" s="201"/>
      <c r="AF19" s="190" t="s">
        <v>160</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159</v>
      </c>
      <c r="P20" s="191"/>
      <c r="Q20" s="191"/>
      <c r="R20" s="191"/>
      <c r="S20" s="322" t="str">
        <f>IF(VLOOKUP($AY$1,Data,19,FALSE)=0,"-",VLOOKUP($AY$1,Data,19,FALSE))</f>
        <v>-</v>
      </c>
      <c r="T20" s="322"/>
      <c r="U20" s="322"/>
      <c r="V20" s="322"/>
      <c r="W20" s="322"/>
      <c r="X20" s="322"/>
      <c r="Y20" s="322"/>
      <c r="Z20" s="322"/>
      <c r="AA20" s="322"/>
      <c r="AB20" s="198" t="s">
        <v>161</v>
      </c>
      <c r="AC20" s="198"/>
      <c r="AD20" s="198"/>
      <c r="AE20" s="199"/>
      <c r="AF20" s="190" t="s">
        <v>160</v>
      </c>
      <c r="AG20" s="191"/>
      <c r="AH20" s="191"/>
      <c r="AI20" s="191"/>
      <c r="AJ20" s="322" t="str">
        <f>IF(VLOOKUP($AY$1,Data,24,FALSE)=0,"-",VLOOKUP($AY$1,Data,24,FALSE))</f>
        <v>-</v>
      </c>
      <c r="AK20" s="322"/>
      <c r="AL20" s="322"/>
      <c r="AM20" s="322"/>
      <c r="AN20" s="322"/>
      <c r="AO20" s="322"/>
      <c r="AP20" s="322"/>
      <c r="AQ20" s="322"/>
      <c r="AR20" s="322"/>
      <c r="AS20" s="198" t="s">
        <v>161</v>
      </c>
      <c r="AT20" s="198"/>
      <c r="AU20" s="198"/>
      <c r="AV20" s="199"/>
    </row>
    <row r="21" spans="2:48" ht="24.75" customHeight="1">
      <c r="B21" s="154"/>
      <c r="C21" s="155"/>
      <c r="D21" s="155"/>
      <c r="E21" s="155"/>
      <c r="F21" s="155"/>
      <c r="G21" s="183"/>
      <c r="H21" s="202" t="s">
        <v>90</v>
      </c>
      <c r="I21" s="203"/>
      <c r="J21" s="203"/>
      <c r="K21" s="203"/>
      <c r="L21" s="203"/>
      <c r="M21" s="203"/>
      <c r="N21" s="204"/>
      <c r="O21" s="205" t="s">
        <v>162</v>
      </c>
      <c r="P21" s="206"/>
      <c r="Q21" s="206"/>
      <c r="R21" s="206"/>
      <c r="S21" s="325" t="str">
        <f>IF(VLOOKUP($AY$1,Data,20,FALSE)=0,"-",VLOOKUP($AY$1,Data,20,FALSE))</f>
        <v>-</v>
      </c>
      <c r="T21" s="325"/>
      <c r="U21" s="325"/>
      <c r="V21" s="325"/>
      <c r="W21" s="325"/>
      <c r="X21" s="325"/>
      <c r="Y21" s="325"/>
      <c r="Z21" s="325"/>
      <c r="AA21" s="325"/>
      <c r="AB21" s="207" t="s">
        <v>163</v>
      </c>
      <c r="AC21" s="207"/>
      <c r="AD21" s="207"/>
      <c r="AE21" s="208"/>
      <c r="AF21" s="205" t="s">
        <v>164</v>
      </c>
      <c r="AG21" s="206"/>
      <c r="AH21" s="206"/>
      <c r="AI21" s="206"/>
      <c r="AJ21" s="325" t="str">
        <f>IF(VLOOKUP($AY$1,Data,25,FALSE)=0,"-",VLOOKUP($AY$1,Data,25,FALSE))</f>
        <v>-</v>
      </c>
      <c r="AK21" s="325"/>
      <c r="AL21" s="325"/>
      <c r="AM21" s="325"/>
      <c r="AN21" s="325"/>
      <c r="AO21" s="325"/>
      <c r="AP21" s="325"/>
      <c r="AQ21" s="325"/>
      <c r="AR21" s="325"/>
      <c r="AS21" s="207" t="s">
        <v>163</v>
      </c>
      <c r="AT21" s="207"/>
      <c r="AU21" s="207"/>
      <c r="AV21" s="208"/>
    </row>
    <row r="22" spans="2:48" ht="24.75" customHeight="1">
      <c r="B22" s="151" t="s">
        <v>10</v>
      </c>
      <c r="C22" s="209"/>
      <c r="D22" s="209"/>
      <c r="E22" s="209"/>
      <c r="F22" s="209"/>
      <c r="G22" s="210"/>
      <c r="H22" s="184" t="s">
        <v>5</v>
      </c>
      <c r="I22" s="185"/>
      <c r="J22" s="185"/>
      <c r="K22" s="185"/>
      <c r="L22" s="185"/>
      <c r="M22" s="185"/>
      <c r="N22" s="186"/>
      <c r="O22" s="160" t="s">
        <v>152</v>
      </c>
      <c r="P22" s="161"/>
      <c r="Q22" s="161"/>
      <c r="R22" s="161"/>
      <c r="S22" s="324" t="str">
        <f>IF(VLOOKUP($AY$1,Data,26,FALSE)=0,"-",VLOOKUP($AY$1,Data,26,FALSE))</f>
        <v>-</v>
      </c>
      <c r="T22" s="324"/>
      <c r="U22" s="324"/>
      <c r="V22" s="324"/>
      <c r="W22" s="324"/>
      <c r="X22" s="324"/>
      <c r="Y22" s="324"/>
      <c r="Z22" s="324"/>
      <c r="AA22" s="324"/>
      <c r="AB22" s="214" t="s">
        <v>165</v>
      </c>
      <c r="AC22" s="214"/>
      <c r="AD22" s="214"/>
      <c r="AE22" s="215"/>
      <c r="AF22" s="160" t="s">
        <v>153</v>
      </c>
      <c r="AG22" s="161"/>
      <c r="AH22" s="161"/>
      <c r="AI22" s="161"/>
      <c r="AJ22" s="324" t="str">
        <f>IF(VLOOKUP($AY$1,Data,29,FALSE)=0,"-",VLOOKUP($AY$1,Data,29,FALSE))</f>
        <v>-</v>
      </c>
      <c r="AK22" s="324"/>
      <c r="AL22" s="324"/>
      <c r="AM22" s="324"/>
      <c r="AN22" s="324"/>
      <c r="AO22" s="324"/>
      <c r="AP22" s="324"/>
      <c r="AQ22" s="324"/>
      <c r="AR22" s="324"/>
      <c r="AS22" s="214" t="s">
        <v>165</v>
      </c>
      <c r="AT22" s="214"/>
      <c r="AU22" s="214"/>
      <c r="AV22" s="215"/>
    </row>
    <row r="23" spans="2:48" ht="24.75" customHeight="1">
      <c r="B23" s="211"/>
      <c r="C23" s="212"/>
      <c r="D23" s="212"/>
      <c r="E23" s="212"/>
      <c r="F23" s="212"/>
      <c r="G23" s="213"/>
      <c r="H23" s="192" t="s">
        <v>89</v>
      </c>
      <c r="I23" s="193"/>
      <c r="J23" s="193"/>
      <c r="K23" s="193"/>
      <c r="L23" s="193"/>
      <c r="M23" s="193"/>
      <c r="N23" s="194"/>
      <c r="O23" s="174" t="s">
        <v>159</v>
      </c>
      <c r="P23" s="175"/>
      <c r="Q23" s="175"/>
      <c r="R23" s="175"/>
      <c r="S23" s="323" t="str">
        <f>IF(VLOOKUP($AY$1,Data,27,FALSE)=0,"-",VLOOKUP($AY$1,Data,27,FALSE))</f>
        <v>-</v>
      </c>
      <c r="T23" s="323"/>
      <c r="U23" s="323"/>
      <c r="V23" s="323"/>
      <c r="W23" s="323"/>
      <c r="X23" s="323"/>
      <c r="Y23" s="323"/>
      <c r="Z23" s="323"/>
      <c r="AA23" s="323"/>
      <c r="AB23" s="172" t="s">
        <v>161</v>
      </c>
      <c r="AC23" s="172"/>
      <c r="AD23" s="172"/>
      <c r="AE23" s="173"/>
      <c r="AF23" s="174" t="s">
        <v>160</v>
      </c>
      <c r="AG23" s="175"/>
      <c r="AH23" s="175"/>
      <c r="AI23" s="175"/>
      <c r="AJ23" s="323" t="str">
        <f>IF(VLOOKUP($AY$1,Data,30,FALSE)=0,"-",VLOOKUP($AY$1,Data,30,FALSE))</f>
        <v>-</v>
      </c>
      <c r="AK23" s="323"/>
      <c r="AL23" s="323"/>
      <c r="AM23" s="323"/>
      <c r="AN23" s="323"/>
      <c r="AO23" s="323"/>
      <c r="AP23" s="323"/>
      <c r="AQ23" s="323"/>
      <c r="AR23" s="323"/>
      <c r="AS23" s="172" t="s">
        <v>161</v>
      </c>
      <c r="AT23" s="172"/>
      <c r="AU23" s="172"/>
      <c r="AV23" s="173"/>
    </row>
    <row r="24" spans="2:48" ht="24.75" customHeight="1">
      <c r="B24" s="211"/>
      <c r="C24" s="212"/>
      <c r="D24" s="212"/>
      <c r="E24" s="212"/>
      <c r="F24" s="212"/>
      <c r="G24" s="213"/>
      <c r="H24" s="202" t="s">
        <v>90</v>
      </c>
      <c r="I24" s="203"/>
      <c r="J24" s="203"/>
      <c r="K24" s="203"/>
      <c r="L24" s="203"/>
      <c r="M24" s="203"/>
      <c r="N24" s="204"/>
      <c r="O24" s="205" t="s">
        <v>162</v>
      </c>
      <c r="P24" s="206"/>
      <c r="Q24" s="206"/>
      <c r="R24" s="206"/>
      <c r="S24" s="325" t="str">
        <f>IF(VLOOKUP($AY$1,Data,28,FALSE)=0,"-",VLOOKUP($AY$1,Data,28,FALSE))</f>
        <v>-</v>
      </c>
      <c r="T24" s="325"/>
      <c r="U24" s="325"/>
      <c r="V24" s="325"/>
      <c r="W24" s="325"/>
      <c r="X24" s="325"/>
      <c r="Y24" s="325"/>
      <c r="Z24" s="325"/>
      <c r="AA24" s="325"/>
      <c r="AB24" s="207" t="s">
        <v>163</v>
      </c>
      <c r="AC24" s="207"/>
      <c r="AD24" s="207"/>
      <c r="AE24" s="208"/>
      <c r="AF24" s="205" t="s">
        <v>164</v>
      </c>
      <c r="AG24" s="206"/>
      <c r="AH24" s="206"/>
      <c r="AI24" s="206"/>
      <c r="AJ24" s="325" t="str">
        <f>IF(VLOOKUP($AY$1,Data,31,FALSE)=0,"-",VLOOKUP($AY$1,Data,31,FALSE))</f>
        <v>-</v>
      </c>
      <c r="AK24" s="325"/>
      <c r="AL24" s="325"/>
      <c r="AM24" s="325"/>
      <c r="AN24" s="325"/>
      <c r="AO24" s="325"/>
      <c r="AP24" s="325"/>
      <c r="AQ24" s="325"/>
      <c r="AR24" s="325"/>
      <c r="AS24" s="207" t="s">
        <v>163</v>
      </c>
      <c r="AT24" s="207"/>
      <c r="AU24" s="207"/>
      <c r="AV24" s="208"/>
    </row>
    <row r="25" spans="2:48" ht="24.75" customHeight="1">
      <c r="B25" s="151" t="s">
        <v>11</v>
      </c>
      <c r="C25" s="209"/>
      <c r="D25" s="209"/>
      <c r="E25" s="209"/>
      <c r="F25" s="209"/>
      <c r="G25" s="209"/>
      <c r="H25" s="184" t="s">
        <v>5</v>
      </c>
      <c r="I25" s="185"/>
      <c r="J25" s="185"/>
      <c r="K25" s="185"/>
      <c r="L25" s="185"/>
      <c r="M25" s="185"/>
      <c r="N25" s="186"/>
      <c r="O25" s="160" t="s">
        <v>152</v>
      </c>
      <c r="P25" s="161"/>
      <c r="Q25" s="161"/>
      <c r="R25" s="161"/>
      <c r="S25" s="324" t="str">
        <f>IF(VLOOKUP($AY$1,Data,32,FALSE)=0,"-",VLOOKUP($AY$1,Data,32,FALSE))</f>
        <v>-</v>
      </c>
      <c r="T25" s="324"/>
      <c r="U25" s="324"/>
      <c r="V25" s="324"/>
      <c r="W25" s="324"/>
      <c r="X25" s="324"/>
      <c r="Y25" s="324"/>
      <c r="Z25" s="324"/>
      <c r="AA25" s="324"/>
      <c r="AB25" s="214" t="s">
        <v>165</v>
      </c>
      <c r="AC25" s="214"/>
      <c r="AD25" s="214"/>
      <c r="AE25" s="215"/>
      <c r="AF25" s="160" t="s">
        <v>153</v>
      </c>
      <c r="AG25" s="161"/>
      <c r="AH25" s="161"/>
      <c r="AI25" s="161"/>
      <c r="AJ25" s="324" t="str">
        <f>IF(VLOOKUP($AY$1,Data,35,FALSE)=0,"-",VLOOKUP($AY$1,Data,35,FALSE))</f>
        <v>-</v>
      </c>
      <c r="AK25" s="324"/>
      <c r="AL25" s="324"/>
      <c r="AM25" s="324"/>
      <c r="AN25" s="324"/>
      <c r="AO25" s="324"/>
      <c r="AP25" s="324"/>
      <c r="AQ25" s="324"/>
      <c r="AR25" s="324"/>
      <c r="AS25" s="214" t="s">
        <v>165</v>
      </c>
      <c r="AT25" s="214"/>
      <c r="AU25" s="214"/>
      <c r="AV25" s="215"/>
    </row>
    <row r="26" spans="2:48" ht="24.75" customHeight="1">
      <c r="B26" s="211"/>
      <c r="C26" s="212"/>
      <c r="D26" s="212"/>
      <c r="E26" s="212"/>
      <c r="F26" s="212"/>
      <c r="G26" s="212"/>
      <c r="H26" s="192" t="s">
        <v>89</v>
      </c>
      <c r="I26" s="193"/>
      <c r="J26" s="193"/>
      <c r="K26" s="193"/>
      <c r="L26" s="193"/>
      <c r="M26" s="193"/>
      <c r="N26" s="194"/>
      <c r="O26" s="174" t="s">
        <v>159</v>
      </c>
      <c r="P26" s="175"/>
      <c r="Q26" s="175"/>
      <c r="R26" s="175"/>
      <c r="S26" s="323" t="str">
        <f>IF(VLOOKUP($AY$1,Data,33,FALSE)=0,"-",VLOOKUP($AY$1,Data,33,FALSE))</f>
        <v>-</v>
      </c>
      <c r="T26" s="323"/>
      <c r="U26" s="323"/>
      <c r="V26" s="323"/>
      <c r="W26" s="323"/>
      <c r="X26" s="323"/>
      <c r="Y26" s="323"/>
      <c r="Z26" s="323"/>
      <c r="AA26" s="323"/>
      <c r="AB26" s="172" t="s">
        <v>161</v>
      </c>
      <c r="AC26" s="172"/>
      <c r="AD26" s="172"/>
      <c r="AE26" s="173"/>
      <c r="AF26" s="174" t="s">
        <v>160</v>
      </c>
      <c r="AG26" s="175"/>
      <c r="AH26" s="175"/>
      <c r="AI26" s="175"/>
      <c r="AJ26" s="323" t="str">
        <f>IF(VLOOKUP($AY$1,Data,36,FALSE)=0,"-",VLOOKUP($AY$1,Data,36,FALSE))</f>
        <v>-</v>
      </c>
      <c r="AK26" s="323"/>
      <c r="AL26" s="323"/>
      <c r="AM26" s="323"/>
      <c r="AN26" s="323"/>
      <c r="AO26" s="323"/>
      <c r="AP26" s="323"/>
      <c r="AQ26" s="323"/>
      <c r="AR26" s="323"/>
      <c r="AS26" s="172" t="s">
        <v>161</v>
      </c>
      <c r="AT26" s="172"/>
      <c r="AU26" s="172"/>
      <c r="AV26" s="173"/>
    </row>
    <row r="27" spans="2:48" ht="24.75" customHeight="1">
      <c r="B27" s="216"/>
      <c r="C27" s="217"/>
      <c r="D27" s="217"/>
      <c r="E27" s="217"/>
      <c r="F27" s="217"/>
      <c r="G27" s="217"/>
      <c r="H27" s="202" t="s">
        <v>90</v>
      </c>
      <c r="I27" s="203"/>
      <c r="J27" s="203"/>
      <c r="K27" s="203"/>
      <c r="L27" s="203"/>
      <c r="M27" s="203"/>
      <c r="N27" s="204"/>
      <c r="O27" s="205" t="s">
        <v>162</v>
      </c>
      <c r="P27" s="206"/>
      <c r="Q27" s="206"/>
      <c r="R27" s="206"/>
      <c r="S27" s="325" t="str">
        <f>IF(VLOOKUP($AY$1,Data,34,FALSE)=0,"-",VLOOKUP($AY$1,Data,34,FALSE))</f>
        <v>-</v>
      </c>
      <c r="T27" s="325"/>
      <c r="U27" s="325"/>
      <c r="V27" s="325"/>
      <c r="W27" s="325"/>
      <c r="X27" s="325"/>
      <c r="Y27" s="325"/>
      <c r="Z27" s="325"/>
      <c r="AA27" s="325"/>
      <c r="AB27" s="207" t="s">
        <v>163</v>
      </c>
      <c r="AC27" s="207"/>
      <c r="AD27" s="207"/>
      <c r="AE27" s="208"/>
      <c r="AF27" s="205" t="s">
        <v>164</v>
      </c>
      <c r="AG27" s="206"/>
      <c r="AH27" s="206"/>
      <c r="AI27" s="206"/>
      <c r="AJ27" s="325" t="str">
        <f>IF(VLOOKUP($AY$1,Data,37,FALSE)=0,"-",VLOOKUP($AY$1,Data,37,FALSE))</f>
        <v>-</v>
      </c>
      <c r="AK27" s="325"/>
      <c r="AL27" s="325"/>
      <c r="AM27" s="325"/>
      <c r="AN27" s="325"/>
      <c r="AO27" s="325"/>
      <c r="AP27" s="325"/>
      <c r="AQ27" s="325"/>
      <c r="AR27" s="325"/>
      <c r="AS27" s="207" t="s">
        <v>163</v>
      </c>
      <c r="AT27" s="207"/>
      <c r="AU27" s="207"/>
      <c r="AV27" s="208"/>
    </row>
    <row r="28" spans="2:48" ht="24.75" customHeight="1">
      <c r="B28" s="222" t="s">
        <v>7</v>
      </c>
      <c r="C28" s="223"/>
      <c r="D28" s="223"/>
      <c r="E28" s="223"/>
      <c r="F28" s="223"/>
      <c r="G28" s="223"/>
      <c r="H28" s="223"/>
      <c r="I28" s="223"/>
      <c r="J28" s="223"/>
      <c r="K28" s="223"/>
      <c r="L28" s="223"/>
      <c r="M28" s="223"/>
      <c r="N28" s="224"/>
      <c r="O28" s="220" t="s">
        <v>166</v>
      </c>
      <c r="P28" s="221"/>
      <c r="Q28" s="221"/>
      <c r="R28" s="221"/>
      <c r="S28" s="326" t="str">
        <f>IF(VLOOKUP($AY$1,Data,38,FALSE)=0,"-",VLOOKUP($AY$1,Data,38,FALSE))</f>
        <v>-</v>
      </c>
      <c r="T28" s="326"/>
      <c r="U28" s="326"/>
      <c r="V28" s="326"/>
      <c r="W28" s="326"/>
      <c r="X28" s="326"/>
      <c r="Y28" s="326"/>
      <c r="Z28" s="326"/>
      <c r="AA28" s="326"/>
      <c r="AB28" s="218" t="s">
        <v>167</v>
      </c>
      <c r="AC28" s="218"/>
      <c r="AD28" s="218"/>
      <c r="AE28" s="219"/>
      <c r="AF28" s="220" t="s">
        <v>168</v>
      </c>
      <c r="AG28" s="221"/>
      <c r="AH28" s="221"/>
      <c r="AI28" s="221"/>
      <c r="AJ28" s="326" t="str">
        <f>IF(VLOOKUP($AY$1,Data,39,FALSE)=0,"-",VLOOKUP($AY$1,Data,39,FALSE))</f>
        <v>-</v>
      </c>
      <c r="AK28" s="326"/>
      <c r="AL28" s="326"/>
      <c r="AM28" s="326"/>
      <c r="AN28" s="326"/>
      <c r="AO28" s="326"/>
      <c r="AP28" s="326"/>
      <c r="AQ28" s="326"/>
      <c r="AR28" s="326"/>
      <c r="AS28" s="218" t="s">
        <v>167</v>
      </c>
      <c r="AT28" s="218"/>
      <c r="AU28" s="218"/>
      <c r="AV28" s="219"/>
    </row>
    <row r="29" spans="2:48" ht="24.75" customHeight="1">
      <c r="B29" s="222" t="s">
        <v>12</v>
      </c>
      <c r="C29" s="223"/>
      <c r="D29" s="223"/>
      <c r="E29" s="223"/>
      <c r="F29" s="223"/>
      <c r="G29" s="223"/>
      <c r="H29" s="223"/>
      <c r="I29" s="223"/>
      <c r="J29" s="223"/>
      <c r="K29" s="223"/>
      <c r="L29" s="223"/>
      <c r="M29" s="223"/>
      <c r="N29" s="224"/>
      <c r="O29" s="220" t="s">
        <v>169</v>
      </c>
      <c r="P29" s="221"/>
      <c r="Q29" s="221"/>
      <c r="R29" s="221"/>
      <c r="S29" s="326" t="str">
        <f>IF(VLOOKUP($AY$1,Data,40,FALSE)=0,"-",VLOOKUP($AY$1,Data,40,FALSE))</f>
        <v>-</v>
      </c>
      <c r="T29" s="326"/>
      <c r="U29" s="326"/>
      <c r="V29" s="326"/>
      <c r="W29" s="326"/>
      <c r="X29" s="326"/>
      <c r="Y29" s="326"/>
      <c r="Z29" s="326"/>
      <c r="AA29" s="326"/>
      <c r="AB29" s="218" t="s">
        <v>170</v>
      </c>
      <c r="AC29" s="218"/>
      <c r="AD29" s="218"/>
      <c r="AE29" s="219"/>
      <c r="AF29" s="220" t="s">
        <v>171</v>
      </c>
      <c r="AG29" s="221"/>
      <c r="AH29" s="221"/>
      <c r="AI29" s="221"/>
      <c r="AJ29" s="326" t="str">
        <f>IF(VLOOKUP($AY$1,Data,43,FALSE)=0,"-",VLOOKUP($AY$1,Data,43,FALSE))</f>
        <v>-</v>
      </c>
      <c r="AK29" s="326"/>
      <c r="AL29" s="326"/>
      <c r="AM29" s="326"/>
      <c r="AN29" s="326"/>
      <c r="AO29" s="326"/>
      <c r="AP29" s="326"/>
      <c r="AQ29" s="326"/>
      <c r="AR29" s="326"/>
      <c r="AS29" s="218" t="s">
        <v>170</v>
      </c>
      <c r="AT29" s="218"/>
      <c r="AU29" s="218"/>
      <c r="AV29" s="219"/>
    </row>
    <row r="30" spans="2:48" ht="24.75" customHeight="1">
      <c r="B30" s="222" t="s">
        <v>13</v>
      </c>
      <c r="C30" s="223"/>
      <c r="D30" s="223"/>
      <c r="E30" s="223"/>
      <c r="F30" s="223"/>
      <c r="G30" s="223"/>
      <c r="H30" s="223"/>
      <c r="I30" s="223"/>
      <c r="J30" s="223"/>
      <c r="K30" s="223"/>
      <c r="L30" s="223"/>
      <c r="M30" s="223"/>
      <c r="N30" s="224"/>
      <c r="O30" s="220" t="s">
        <v>154</v>
      </c>
      <c r="P30" s="221"/>
      <c r="Q30" s="221"/>
      <c r="R30" s="221"/>
      <c r="S30" s="326" t="str">
        <f>IF(VLOOKUP($AY$1,Data,41,FALSE)=0,"-",VLOOKUP($AY$1,Data,41,FALSE))</f>
        <v>-</v>
      </c>
      <c r="T30" s="326"/>
      <c r="U30" s="326"/>
      <c r="V30" s="326"/>
      <c r="W30" s="326"/>
      <c r="X30" s="326"/>
      <c r="Y30" s="326"/>
      <c r="Z30" s="326"/>
      <c r="AA30" s="326"/>
      <c r="AB30" s="218" t="s">
        <v>157</v>
      </c>
      <c r="AC30" s="218"/>
      <c r="AD30" s="218"/>
      <c r="AE30" s="219"/>
      <c r="AF30" s="220" t="s">
        <v>158</v>
      </c>
      <c r="AG30" s="221"/>
      <c r="AH30" s="221"/>
      <c r="AI30" s="221"/>
      <c r="AJ30" s="326" t="str">
        <f>IF(VLOOKUP($AY$1,Data,44,FALSE)=0,"-",VLOOKUP($AY$1,Data,44,FALSE))</f>
        <v>-</v>
      </c>
      <c r="AK30" s="326"/>
      <c r="AL30" s="326"/>
      <c r="AM30" s="326"/>
      <c r="AN30" s="326"/>
      <c r="AO30" s="326"/>
      <c r="AP30" s="326"/>
      <c r="AQ30" s="326"/>
      <c r="AR30" s="326"/>
      <c r="AS30" s="218" t="s">
        <v>157</v>
      </c>
      <c r="AT30" s="218"/>
      <c r="AU30" s="218"/>
      <c r="AV30" s="219"/>
    </row>
    <row r="31" spans="2:48" ht="24.75" customHeight="1">
      <c r="B31" s="234" t="s">
        <v>17</v>
      </c>
      <c r="C31" s="235"/>
      <c r="D31" s="235"/>
      <c r="E31" s="235"/>
      <c r="F31" s="235"/>
      <c r="G31" s="235"/>
      <c r="H31" s="235"/>
      <c r="I31" s="235"/>
      <c r="J31" s="235"/>
      <c r="K31" s="235"/>
      <c r="L31" s="235"/>
      <c r="M31" s="235"/>
      <c r="N31" s="236"/>
      <c r="O31" s="160" t="s">
        <v>169</v>
      </c>
      <c r="P31" s="161"/>
      <c r="Q31" s="161"/>
      <c r="R31" s="161"/>
      <c r="S31" s="324" t="str">
        <f>IF(VLOOKUP($AY$1,Data,42,FALSE)=0,"-",VLOOKUP($AY$1,Data,42,FALSE))</f>
        <v>-</v>
      </c>
      <c r="T31" s="324"/>
      <c r="U31" s="324"/>
      <c r="V31" s="324"/>
      <c r="W31" s="324"/>
      <c r="X31" s="324"/>
      <c r="Y31" s="324"/>
      <c r="Z31" s="324"/>
      <c r="AA31" s="324"/>
      <c r="AB31" s="225" t="s">
        <v>172</v>
      </c>
      <c r="AC31" s="225"/>
      <c r="AD31" s="225"/>
      <c r="AE31" s="226"/>
      <c r="AF31" s="160" t="s">
        <v>171</v>
      </c>
      <c r="AG31" s="161"/>
      <c r="AH31" s="161"/>
      <c r="AI31" s="161"/>
      <c r="AJ31" s="324" t="str">
        <f>IF(VLOOKUP($AY$1,Data,45,FALSE)=0,"-",VLOOKUP($AY$1,Data,45,FALSE))</f>
        <v>-</v>
      </c>
      <c r="AK31" s="324"/>
      <c r="AL31" s="324"/>
      <c r="AM31" s="324"/>
      <c r="AN31" s="324"/>
      <c r="AO31" s="324"/>
      <c r="AP31" s="324"/>
      <c r="AQ31" s="324"/>
      <c r="AR31" s="324"/>
      <c r="AS31" s="225" t="s">
        <v>172</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1:AV1"/>
    <mergeCell ref="B3:N3"/>
    <mergeCell ref="O3:AV3"/>
    <mergeCell ref="B4:N4"/>
    <mergeCell ref="O4:AV4"/>
    <mergeCell ref="B5:N5"/>
    <mergeCell ref="O5:AL5"/>
    <mergeCell ref="AM5:AQ5"/>
    <mergeCell ref="AR5:AV5"/>
    <mergeCell ref="B6:N7"/>
    <mergeCell ref="O6:P6"/>
    <mergeCell ref="Q6:U6"/>
    <mergeCell ref="V6:AV6"/>
    <mergeCell ref="O7:AV7"/>
    <mergeCell ref="B8:N9"/>
    <mergeCell ref="O8:AH9"/>
    <mergeCell ref="AI8:AV8"/>
    <mergeCell ref="AI9:AV9"/>
    <mergeCell ref="B10:N11"/>
    <mergeCell ref="O10:AV11"/>
    <mergeCell ref="B12:N13"/>
    <mergeCell ref="O12:AL13"/>
    <mergeCell ref="AM12:AV12"/>
    <mergeCell ref="AM13:AV13"/>
    <mergeCell ref="B14:N15"/>
    <mergeCell ref="O14:AV15"/>
    <mergeCell ref="B16:G21"/>
    <mergeCell ref="H16:N16"/>
    <mergeCell ref="AF16:AI16"/>
    <mergeCell ref="AJ16:AR16"/>
    <mergeCell ref="AS16:AV16"/>
    <mergeCell ref="O16:R16"/>
    <mergeCell ref="S16:AA16"/>
    <mergeCell ref="AB16:AE16"/>
    <mergeCell ref="H17:N17"/>
    <mergeCell ref="AF17:AI17"/>
    <mergeCell ref="H18:N18"/>
    <mergeCell ref="AF18:AI18"/>
    <mergeCell ref="AJ17:AR17"/>
    <mergeCell ref="AS17:AV17"/>
    <mergeCell ref="O17:R17"/>
    <mergeCell ref="S17:AA17"/>
    <mergeCell ref="AB17:AE17"/>
    <mergeCell ref="AK18:AQ18"/>
    <mergeCell ref="AS18:AV18"/>
    <mergeCell ref="O18:R18"/>
    <mergeCell ref="AB19:AE19"/>
    <mergeCell ref="AJ19:AR19"/>
    <mergeCell ref="AS19:AV19"/>
    <mergeCell ref="O19:R19"/>
    <mergeCell ref="S19:AA19"/>
    <mergeCell ref="T18:Z18"/>
    <mergeCell ref="AB18:AE18"/>
    <mergeCell ref="O20:R20"/>
    <mergeCell ref="S20:AA20"/>
    <mergeCell ref="AB20:AE20"/>
    <mergeCell ref="AJ20:AR20"/>
    <mergeCell ref="H19:N19"/>
    <mergeCell ref="AF19:AI19"/>
    <mergeCell ref="H21:N21"/>
    <mergeCell ref="AF21:AI21"/>
    <mergeCell ref="H20:N20"/>
    <mergeCell ref="AF20:AI20"/>
    <mergeCell ref="AJ21:AR21"/>
    <mergeCell ref="AS21:AV21"/>
    <mergeCell ref="O21:R21"/>
    <mergeCell ref="S21:AA21"/>
    <mergeCell ref="AB21:AE21"/>
    <mergeCell ref="AS20:AV20"/>
    <mergeCell ref="AJ23:AR23"/>
    <mergeCell ref="AS23:AV23"/>
    <mergeCell ref="AB24:AE24"/>
    <mergeCell ref="AJ26:AR26"/>
    <mergeCell ref="AS25:AV25"/>
    <mergeCell ref="AJ24:AR24"/>
    <mergeCell ref="AS24:AV24"/>
    <mergeCell ref="AJ22:AR22"/>
    <mergeCell ref="AS22:AV22"/>
    <mergeCell ref="O22:R22"/>
    <mergeCell ref="S22:AA22"/>
    <mergeCell ref="AB22:AE22"/>
    <mergeCell ref="AF22:AI22"/>
    <mergeCell ref="S23:AA23"/>
    <mergeCell ref="AB23:AE23"/>
    <mergeCell ref="H24:N24"/>
    <mergeCell ref="AF24:AI24"/>
    <mergeCell ref="H23:N23"/>
    <mergeCell ref="AF23:AI23"/>
    <mergeCell ref="O24:R24"/>
    <mergeCell ref="O23:R23"/>
    <mergeCell ref="O26:R26"/>
    <mergeCell ref="S26:AA26"/>
    <mergeCell ref="B22:G24"/>
    <mergeCell ref="H22:N22"/>
    <mergeCell ref="B25:G27"/>
    <mergeCell ref="H25:N25"/>
    <mergeCell ref="H26:N26"/>
    <mergeCell ref="H27:N27"/>
    <mergeCell ref="O25:R25"/>
    <mergeCell ref="S25:AA25"/>
    <mergeCell ref="AF27:AI27"/>
    <mergeCell ref="AJ27:AR27"/>
    <mergeCell ref="S24:AA24"/>
    <mergeCell ref="AS26:AV26"/>
    <mergeCell ref="AF25:AI25"/>
    <mergeCell ref="AF26:AI26"/>
    <mergeCell ref="AB27:AE27"/>
    <mergeCell ref="AB25:AE25"/>
    <mergeCell ref="AJ25:AR25"/>
    <mergeCell ref="AB26:AE26"/>
    <mergeCell ref="AS27:AV27"/>
    <mergeCell ref="O27:R27"/>
    <mergeCell ref="S27:AA27"/>
    <mergeCell ref="B28:N28"/>
    <mergeCell ref="AF28:AI28"/>
    <mergeCell ref="AJ28:AR28"/>
    <mergeCell ref="AS28:AV28"/>
    <mergeCell ref="O28:R28"/>
    <mergeCell ref="S28:AA28"/>
    <mergeCell ref="AB28:AE28"/>
    <mergeCell ref="AG35:AK35"/>
    <mergeCell ref="AL35:AV35"/>
    <mergeCell ref="B30:N30"/>
    <mergeCell ref="AF30:AI30"/>
    <mergeCell ref="AJ30:AR30"/>
    <mergeCell ref="AS30:AV30"/>
    <mergeCell ref="O30:R30"/>
    <mergeCell ref="S30:AA30"/>
    <mergeCell ref="AB30:AE30"/>
    <mergeCell ref="O34:T34"/>
    <mergeCell ref="AS31:AV31"/>
    <mergeCell ref="O33:AV33"/>
    <mergeCell ref="B32:N32"/>
    <mergeCell ref="O32:AV32"/>
    <mergeCell ref="B33:N33"/>
    <mergeCell ref="B31:N31"/>
    <mergeCell ref="AF31:AI31"/>
    <mergeCell ref="O31:R31"/>
    <mergeCell ref="B34:N35"/>
    <mergeCell ref="B29:N29"/>
    <mergeCell ref="AF29:AI29"/>
    <mergeCell ref="AJ29:AR29"/>
    <mergeCell ref="AS29:AV29"/>
    <mergeCell ref="O29:R29"/>
    <mergeCell ref="S29:AA29"/>
    <mergeCell ref="AB29:AE29"/>
    <mergeCell ref="U34:AV34"/>
    <mergeCell ref="AJ31:AR31"/>
    <mergeCell ref="O36:T36"/>
    <mergeCell ref="U36:AV36"/>
    <mergeCell ref="O37:T37"/>
    <mergeCell ref="U37:AF37"/>
    <mergeCell ref="AL37:AV37"/>
    <mergeCell ref="AG37:AK37"/>
    <mergeCell ref="S31:AA31"/>
    <mergeCell ref="AB31:AE31"/>
    <mergeCell ref="B38:N42"/>
    <mergeCell ref="O38:AV38"/>
    <mergeCell ref="O39:AV39"/>
    <mergeCell ref="O40:AV40"/>
    <mergeCell ref="O42:AV42"/>
    <mergeCell ref="O35:T35"/>
    <mergeCell ref="U35:AF35"/>
    <mergeCell ref="B36:N37"/>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9</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149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152</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153</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154</v>
      </c>
      <c r="P18" s="191"/>
      <c r="Q18" s="191"/>
      <c r="R18" s="191"/>
      <c r="S18" s="52" t="s">
        <v>155</v>
      </c>
      <c r="T18" s="322" t="str">
        <f>IF(VLOOKUP($AY$1,Data,17,FALSE)=0,"-",VLOOKUP($AY$1,Data,17,FALSE))</f>
        <v>-</v>
      </c>
      <c r="U18" s="322"/>
      <c r="V18" s="322"/>
      <c r="W18" s="322"/>
      <c r="X18" s="322"/>
      <c r="Y18" s="322"/>
      <c r="Z18" s="322"/>
      <c r="AA18" s="52" t="s">
        <v>156</v>
      </c>
      <c r="AB18" s="172" t="s">
        <v>157</v>
      </c>
      <c r="AC18" s="172"/>
      <c r="AD18" s="172"/>
      <c r="AE18" s="173"/>
      <c r="AF18" s="190" t="s">
        <v>158</v>
      </c>
      <c r="AG18" s="191"/>
      <c r="AH18" s="191"/>
      <c r="AI18" s="191"/>
      <c r="AJ18" s="52" t="s">
        <v>155</v>
      </c>
      <c r="AK18" s="322" t="str">
        <f>IF(VLOOKUP($AY$1,Data,22,FALSE)=0,"-",VLOOKUP($AY$1,Data,22,FALSE))</f>
        <v>-</v>
      </c>
      <c r="AL18" s="322"/>
      <c r="AM18" s="322"/>
      <c r="AN18" s="322"/>
      <c r="AO18" s="322"/>
      <c r="AP18" s="322"/>
      <c r="AQ18" s="322"/>
      <c r="AR18" s="52" t="s">
        <v>156</v>
      </c>
      <c r="AS18" s="172" t="s">
        <v>157</v>
      </c>
      <c r="AT18" s="172"/>
      <c r="AU18" s="172"/>
      <c r="AV18" s="173"/>
    </row>
    <row r="19" spans="2:48" ht="24.75" customHeight="1">
      <c r="B19" s="180"/>
      <c r="C19" s="181"/>
      <c r="D19" s="181"/>
      <c r="E19" s="181"/>
      <c r="F19" s="181"/>
      <c r="G19" s="182"/>
      <c r="H19" s="195" t="s">
        <v>6</v>
      </c>
      <c r="I19" s="196"/>
      <c r="J19" s="196"/>
      <c r="K19" s="196"/>
      <c r="L19" s="196"/>
      <c r="M19" s="196"/>
      <c r="N19" s="197"/>
      <c r="O19" s="190" t="s">
        <v>159</v>
      </c>
      <c r="P19" s="191"/>
      <c r="Q19" s="191"/>
      <c r="R19" s="191"/>
      <c r="S19" s="322" t="str">
        <f>IF(VLOOKUP($AY$1,Data,18,FALSE)=0,"-",VLOOKUP($AY$1,Data,18,FALSE))</f>
        <v>-</v>
      </c>
      <c r="T19" s="322"/>
      <c r="U19" s="322"/>
      <c r="V19" s="322"/>
      <c r="W19" s="322"/>
      <c r="X19" s="322"/>
      <c r="Y19" s="322"/>
      <c r="Z19" s="322"/>
      <c r="AA19" s="322"/>
      <c r="AB19" s="200"/>
      <c r="AC19" s="200"/>
      <c r="AD19" s="200"/>
      <c r="AE19" s="201"/>
      <c r="AF19" s="190" t="s">
        <v>160</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159</v>
      </c>
      <c r="P20" s="191"/>
      <c r="Q20" s="191"/>
      <c r="R20" s="191"/>
      <c r="S20" s="322" t="str">
        <f>IF(VLOOKUP($AY$1,Data,19,FALSE)=0,"-",VLOOKUP($AY$1,Data,19,FALSE))</f>
        <v>-</v>
      </c>
      <c r="T20" s="322"/>
      <c r="U20" s="322"/>
      <c r="V20" s="322"/>
      <c r="W20" s="322"/>
      <c r="X20" s="322"/>
      <c r="Y20" s="322"/>
      <c r="Z20" s="322"/>
      <c r="AA20" s="322"/>
      <c r="AB20" s="198" t="s">
        <v>161</v>
      </c>
      <c r="AC20" s="198"/>
      <c r="AD20" s="198"/>
      <c r="AE20" s="199"/>
      <c r="AF20" s="190" t="s">
        <v>160</v>
      </c>
      <c r="AG20" s="191"/>
      <c r="AH20" s="191"/>
      <c r="AI20" s="191"/>
      <c r="AJ20" s="322" t="str">
        <f>IF(VLOOKUP($AY$1,Data,24,FALSE)=0,"-",VLOOKUP($AY$1,Data,24,FALSE))</f>
        <v>-</v>
      </c>
      <c r="AK20" s="322"/>
      <c r="AL20" s="322"/>
      <c r="AM20" s="322"/>
      <c r="AN20" s="322"/>
      <c r="AO20" s="322"/>
      <c r="AP20" s="322"/>
      <c r="AQ20" s="322"/>
      <c r="AR20" s="322"/>
      <c r="AS20" s="198" t="s">
        <v>161</v>
      </c>
      <c r="AT20" s="198"/>
      <c r="AU20" s="198"/>
      <c r="AV20" s="199"/>
    </row>
    <row r="21" spans="2:48" ht="24.75" customHeight="1">
      <c r="B21" s="154"/>
      <c r="C21" s="155"/>
      <c r="D21" s="155"/>
      <c r="E21" s="155"/>
      <c r="F21" s="155"/>
      <c r="G21" s="183"/>
      <c r="H21" s="202" t="s">
        <v>90</v>
      </c>
      <c r="I21" s="203"/>
      <c r="J21" s="203"/>
      <c r="K21" s="203"/>
      <c r="L21" s="203"/>
      <c r="M21" s="203"/>
      <c r="N21" s="204"/>
      <c r="O21" s="205" t="s">
        <v>162</v>
      </c>
      <c r="P21" s="206"/>
      <c r="Q21" s="206"/>
      <c r="R21" s="206"/>
      <c r="S21" s="325" t="str">
        <f>IF(VLOOKUP($AY$1,Data,20,FALSE)=0,"-",VLOOKUP($AY$1,Data,20,FALSE))</f>
        <v>-</v>
      </c>
      <c r="T21" s="325"/>
      <c r="U21" s="325"/>
      <c r="V21" s="325"/>
      <c r="W21" s="325"/>
      <c r="X21" s="325"/>
      <c r="Y21" s="325"/>
      <c r="Z21" s="325"/>
      <c r="AA21" s="325"/>
      <c r="AB21" s="207" t="s">
        <v>163</v>
      </c>
      <c r="AC21" s="207"/>
      <c r="AD21" s="207"/>
      <c r="AE21" s="208"/>
      <c r="AF21" s="205" t="s">
        <v>164</v>
      </c>
      <c r="AG21" s="206"/>
      <c r="AH21" s="206"/>
      <c r="AI21" s="206"/>
      <c r="AJ21" s="325" t="str">
        <f>IF(VLOOKUP($AY$1,Data,25,FALSE)=0,"-",VLOOKUP($AY$1,Data,25,FALSE))</f>
        <v>-</v>
      </c>
      <c r="AK21" s="325"/>
      <c r="AL21" s="325"/>
      <c r="AM21" s="325"/>
      <c r="AN21" s="325"/>
      <c r="AO21" s="325"/>
      <c r="AP21" s="325"/>
      <c r="AQ21" s="325"/>
      <c r="AR21" s="325"/>
      <c r="AS21" s="207" t="s">
        <v>163</v>
      </c>
      <c r="AT21" s="207"/>
      <c r="AU21" s="207"/>
      <c r="AV21" s="208"/>
    </row>
    <row r="22" spans="2:48" ht="24.75" customHeight="1">
      <c r="B22" s="151" t="s">
        <v>10</v>
      </c>
      <c r="C22" s="209"/>
      <c r="D22" s="209"/>
      <c r="E22" s="209"/>
      <c r="F22" s="209"/>
      <c r="G22" s="210"/>
      <c r="H22" s="184" t="s">
        <v>5</v>
      </c>
      <c r="I22" s="185"/>
      <c r="J22" s="185"/>
      <c r="K22" s="185"/>
      <c r="L22" s="185"/>
      <c r="M22" s="185"/>
      <c r="N22" s="186"/>
      <c r="O22" s="160" t="s">
        <v>152</v>
      </c>
      <c r="P22" s="161"/>
      <c r="Q22" s="161"/>
      <c r="R22" s="161"/>
      <c r="S22" s="324" t="str">
        <f>IF(VLOOKUP($AY$1,Data,26,FALSE)=0,"-",VLOOKUP($AY$1,Data,26,FALSE))</f>
        <v>-</v>
      </c>
      <c r="T22" s="324"/>
      <c r="U22" s="324"/>
      <c r="V22" s="324"/>
      <c r="W22" s="324"/>
      <c r="X22" s="324"/>
      <c r="Y22" s="324"/>
      <c r="Z22" s="324"/>
      <c r="AA22" s="324"/>
      <c r="AB22" s="214" t="s">
        <v>165</v>
      </c>
      <c r="AC22" s="214"/>
      <c r="AD22" s="214"/>
      <c r="AE22" s="215"/>
      <c r="AF22" s="160" t="s">
        <v>153</v>
      </c>
      <c r="AG22" s="161"/>
      <c r="AH22" s="161"/>
      <c r="AI22" s="161"/>
      <c r="AJ22" s="324" t="str">
        <f>IF(VLOOKUP($AY$1,Data,29,FALSE)=0,"-",VLOOKUP($AY$1,Data,29,FALSE))</f>
        <v>-</v>
      </c>
      <c r="AK22" s="324"/>
      <c r="AL22" s="324"/>
      <c r="AM22" s="324"/>
      <c r="AN22" s="324"/>
      <c r="AO22" s="324"/>
      <c r="AP22" s="324"/>
      <c r="AQ22" s="324"/>
      <c r="AR22" s="324"/>
      <c r="AS22" s="214" t="s">
        <v>165</v>
      </c>
      <c r="AT22" s="214"/>
      <c r="AU22" s="214"/>
      <c r="AV22" s="215"/>
    </row>
    <row r="23" spans="2:48" ht="24.75" customHeight="1">
      <c r="B23" s="211"/>
      <c r="C23" s="212"/>
      <c r="D23" s="212"/>
      <c r="E23" s="212"/>
      <c r="F23" s="212"/>
      <c r="G23" s="213"/>
      <c r="H23" s="192" t="s">
        <v>89</v>
      </c>
      <c r="I23" s="193"/>
      <c r="J23" s="193"/>
      <c r="K23" s="193"/>
      <c r="L23" s="193"/>
      <c r="M23" s="193"/>
      <c r="N23" s="194"/>
      <c r="O23" s="174" t="s">
        <v>159</v>
      </c>
      <c r="P23" s="175"/>
      <c r="Q23" s="175"/>
      <c r="R23" s="175"/>
      <c r="S23" s="323" t="str">
        <f>IF(VLOOKUP($AY$1,Data,27,FALSE)=0,"-",VLOOKUP($AY$1,Data,27,FALSE))</f>
        <v>-</v>
      </c>
      <c r="T23" s="323"/>
      <c r="U23" s="323"/>
      <c r="V23" s="323"/>
      <c r="W23" s="323"/>
      <c r="X23" s="323"/>
      <c r="Y23" s="323"/>
      <c r="Z23" s="323"/>
      <c r="AA23" s="323"/>
      <c r="AB23" s="172" t="s">
        <v>161</v>
      </c>
      <c r="AC23" s="172"/>
      <c r="AD23" s="172"/>
      <c r="AE23" s="173"/>
      <c r="AF23" s="174" t="s">
        <v>160</v>
      </c>
      <c r="AG23" s="175"/>
      <c r="AH23" s="175"/>
      <c r="AI23" s="175"/>
      <c r="AJ23" s="323" t="str">
        <f>IF(VLOOKUP($AY$1,Data,30,FALSE)=0,"-",VLOOKUP($AY$1,Data,30,FALSE))</f>
        <v>-</v>
      </c>
      <c r="AK23" s="323"/>
      <c r="AL23" s="323"/>
      <c r="AM23" s="323"/>
      <c r="AN23" s="323"/>
      <c r="AO23" s="323"/>
      <c r="AP23" s="323"/>
      <c r="AQ23" s="323"/>
      <c r="AR23" s="323"/>
      <c r="AS23" s="172" t="s">
        <v>161</v>
      </c>
      <c r="AT23" s="172"/>
      <c r="AU23" s="172"/>
      <c r="AV23" s="173"/>
    </row>
    <row r="24" spans="2:48" ht="24.75" customHeight="1">
      <c r="B24" s="211"/>
      <c r="C24" s="212"/>
      <c r="D24" s="212"/>
      <c r="E24" s="212"/>
      <c r="F24" s="212"/>
      <c r="G24" s="213"/>
      <c r="H24" s="202" t="s">
        <v>90</v>
      </c>
      <c r="I24" s="203"/>
      <c r="J24" s="203"/>
      <c r="K24" s="203"/>
      <c r="L24" s="203"/>
      <c r="M24" s="203"/>
      <c r="N24" s="204"/>
      <c r="O24" s="205" t="s">
        <v>162</v>
      </c>
      <c r="P24" s="206"/>
      <c r="Q24" s="206"/>
      <c r="R24" s="206"/>
      <c r="S24" s="325" t="str">
        <f>IF(VLOOKUP($AY$1,Data,28,FALSE)=0,"-",VLOOKUP($AY$1,Data,28,FALSE))</f>
        <v>-</v>
      </c>
      <c r="T24" s="325"/>
      <c r="U24" s="325"/>
      <c r="V24" s="325"/>
      <c r="W24" s="325"/>
      <c r="X24" s="325"/>
      <c r="Y24" s="325"/>
      <c r="Z24" s="325"/>
      <c r="AA24" s="325"/>
      <c r="AB24" s="207" t="s">
        <v>163</v>
      </c>
      <c r="AC24" s="207"/>
      <c r="AD24" s="207"/>
      <c r="AE24" s="208"/>
      <c r="AF24" s="205" t="s">
        <v>164</v>
      </c>
      <c r="AG24" s="206"/>
      <c r="AH24" s="206"/>
      <c r="AI24" s="206"/>
      <c r="AJ24" s="325" t="str">
        <f>IF(VLOOKUP($AY$1,Data,31,FALSE)=0,"-",VLOOKUP($AY$1,Data,31,FALSE))</f>
        <v>-</v>
      </c>
      <c r="AK24" s="325"/>
      <c r="AL24" s="325"/>
      <c r="AM24" s="325"/>
      <c r="AN24" s="325"/>
      <c r="AO24" s="325"/>
      <c r="AP24" s="325"/>
      <c r="AQ24" s="325"/>
      <c r="AR24" s="325"/>
      <c r="AS24" s="207" t="s">
        <v>163</v>
      </c>
      <c r="AT24" s="207"/>
      <c r="AU24" s="207"/>
      <c r="AV24" s="208"/>
    </row>
    <row r="25" spans="2:48" ht="24.75" customHeight="1">
      <c r="B25" s="151" t="s">
        <v>11</v>
      </c>
      <c r="C25" s="209"/>
      <c r="D25" s="209"/>
      <c r="E25" s="209"/>
      <c r="F25" s="209"/>
      <c r="G25" s="209"/>
      <c r="H25" s="184" t="s">
        <v>5</v>
      </c>
      <c r="I25" s="185"/>
      <c r="J25" s="185"/>
      <c r="K25" s="185"/>
      <c r="L25" s="185"/>
      <c r="M25" s="185"/>
      <c r="N25" s="186"/>
      <c r="O25" s="160" t="s">
        <v>152</v>
      </c>
      <c r="P25" s="161"/>
      <c r="Q25" s="161"/>
      <c r="R25" s="161"/>
      <c r="S25" s="324" t="str">
        <f>IF(VLOOKUP($AY$1,Data,32,FALSE)=0,"-",VLOOKUP($AY$1,Data,32,FALSE))</f>
        <v>-</v>
      </c>
      <c r="T25" s="324"/>
      <c r="U25" s="324"/>
      <c r="V25" s="324"/>
      <c r="W25" s="324"/>
      <c r="X25" s="324"/>
      <c r="Y25" s="324"/>
      <c r="Z25" s="324"/>
      <c r="AA25" s="324"/>
      <c r="AB25" s="214" t="s">
        <v>165</v>
      </c>
      <c r="AC25" s="214"/>
      <c r="AD25" s="214"/>
      <c r="AE25" s="215"/>
      <c r="AF25" s="160" t="s">
        <v>153</v>
      </c>
      <c r="AG25" s="161"/>
      <c r="AH25" s="161"/>
      <c r="AI25" s="161"/>
      <c r="AJ25" s="324" t="str">
        <f>IF(VLOOKUP($AY$1,Data,35,FALSE)=0,"-",VLOOKUP($AY$1,Data,35,FALSE))</f>
        <v>-</v>
      </c>
      <c r="AK25" s="324"/>
      <c r="AL25" s="324"/>
      <c r="AM25" s="324"/>
      <c r="AN25" s="324"/>
      <c r="AO25" s="324"/>
      <c r="AP25" s="324"/>
      <c r="AQ25" s="324"/>
      <c r="AR25" s="324"/>
      <c r="AS25" s="214" t="s">
        <v>165</v>
      </c>
      <c r="AT25" s="214"/>
      <c r="AU25" s="214"/>
      <c r="AV25" s="215"/>
    </row>
    <row r="26" spans="2:48" ht="24.75" customHeight="1">
      <c r="B26" s="211"/>
      <c r="C26" s="212"/>
      <c r="D26" s="212"/>
      <c r="E26" s="212"/>
      <c r="F26" s="212"/>
      <c r="G26" s="212"/>
      <c r="H26" s="192" t="s">
        <v>89</v>
      </c>
      <c r="I26" s="193"/>
      <c r="J26" s="193"/>
      <c r="K26" s="193"/>
      <c r="L26" s="193"/>
      <c r="M26" s="193"/>
      <c r="N26" s="194"/>
      <c r="O26" s="174" t="s">
        <v>159</v>
      </c>
      <c r="P26" s="175"/>
      <c r="Q26" s="175"/>
      <c r="R26" s="175"/>
      <c r="S26" s="323" t="str">
        <f>IF(VLOOKUP($AY$1,Data,33,FALSE)=0,"-",VLOOKUP($AY$1,Data,33,FALSE))</f>
        <v>-</v>
      </c>
      <c r="T26" s="323"/>
      <c r="U26" s="323"/>
      <c r="V26" s="323"/>
      <c r="W26" s="323"/>
      <c r="X26" s="323"/>
      <c r="Y26" s="323"/>
      <c r="Z26" s="323"/>
      <c r="AA26" s="323"/>
      <c r="AB26" s="172" t="s">
        <v>161</v>
      </c>
      <c r="AC26" s="172"/>
      <c r="AD26" s="172"/>
      <c r="AE26" s="173"/>
      <c r="AF26" s="174" t="s">
        <v>160</v>
      </c>
      <c r="AG26" s="175"/>
      <c r="AH26" s="175"/>
      <c r="AI26" s="175"/>
      <c r="AJ26" s="323" t="str">
        <f>IF(VLOOKUP($AY$1,Data,36,FALSE)=0,"-",VLOOKUP($AY$1,Data,36,FALSE))</f>
        <v>-</v>
      </c>
      <c r="AK26" s="323"/>
      <c r="AL26" s="323"/>
      <c r="AM26" s="323"/>
      <c r="AN26" s="323"/>
      <c r="AO26" s="323"/>
      <c r="AP26" s="323"/>
      <c r="AQ26" s="323"/>
      <c r="AR26" s="323"/>
      <c r="AS26" s="172" t="s">
        <v>161</v>
      </c>
      <c r="AT26" s="172"/>
      <c r="AU26" s="172"/>
      <c r="AV26" s="173"/>
    </row>
    <row r="27" spans="2:48" ht="24.75" customHeight="1">
      <c r="B27" s="216"/>
      <c r="C27" s="217"/>
      <c r="D27" s="217"/>
      <c r="E27" s="217"/>
      <c r="F27" s="217"/>
      <c r="G27" s="217"/>
      <c r="H27" s="202" t="s">
        <v>90</v>
      </c>
      <c r="I27" s="203"/>
      <c r="J27" s="203"/>
      <c r="K27" s="203"/>
      <c r="L27" s="203"/>
      <c r="M27" s="203"/>
      <c r="N27" s="204"/>
      <c r="O27" s="205" t="s">
        <v>162</v>
      </c>
      <c r="P27" s="206"/>
      <c r="Q27" s="206"/>
      <c r="R27" s="206"/>
      <c r="S27" s="325" t="str">
        <f>IF(VLOOKUP($AY$1,Data,34,FALSE)=0,"-",VLOOKUP($AY$1,Data,34,FALSE))</f>
        <v>-</v>
      </c>
      <c r="T27" s="325"/>
      <c r="U27" s="325"/>
      <c r="V27" s="325"/>
      <c r="W27" s="325"/>
      <c r="X27" s="325"/>
      <c r="Y27" s="325"/>
      <c r="Z27" s="325"/>
      <c r="AA27" s="325"/>
      <c r="AB27" s="207" t="s">
        <v>163</v>
      </c>
      <c r="AC27" s="207"/>
      <c r="AD27" s="207"/>
      <c r="AE27" s="208"/>
      <c r="AF27" s="205" t="s">
        <v>164</v>
      </c>
      <c r="AG27" s="206"/>
      <c r="AH27" s="206"/>
      <c r="AI27" s="206"/>
      <c r="AJ27" s="325" t="str">
        <f>IF(VLOOKUP($AY$1,Data,37,FALSE)=0,"-",VLOOKUP($AY$1,Data,37,FALSE))</f>
        <v>-</v>
      </c>
      <c r="AK27" s="325"/>
      <c r="AL27" s="325"/>
      <c r="AM27" s="325"/>
      <c r="AN27" s="325"/>
      <c r="AO27" s="325"/>
      <c r="AP27" s="325"/>
      <c r="AQ27" s="325"/>
      <c r="AR27" s="325"/>
      <c r="AS27" s="207" t="s">
        <v>163</v>
      </c>
      <c r="AT27" s="207"/>
      <c r="AU27" s="207"/>
      <c r="AV27" s="208"/>
    </row>
    <row r="28" spans="2:48" ht="24.75" customHeight="1">
      <c r="B28" s="222" t="s">
        <v>7</v>
      </c>
      <c r="C28" s="223"/>
      <c r="D28" s="223"/>
      <c r="E28" s="223"/>
      <c r="F28" s="223"/>
      <c r="G28" s="223"/>
      <c r="H28" s="223"/>
      <c r="I28" s="223"/>
      <c r="J28" s="223"/>
      <c r="K28" s="223"/>
      <c r="L28" s="223"/>
      <c r="M28" s="223"/>
      <c r="N28" s="224"/>
      <c r="O28" s="220" t="s">
        <v>166</v>
      </c>
      <c r="P28" s="221"/>
      <c r="Q28" s="221"/>
      <c r="R28" s="221"/>
      <c r="S28" s="326" t="str">
        <f>IF(VLOOKUP($AY$1,Data,38,FALSE)=0,"-",VLOOKUP($AY$1,Data,38,FALSE))</f>
        <v>-</v>
      </c>
      <c r="T28" s="326"/>
      <c r="U28" s="326"/>
      <c r="V28" s="326"/>
      <c r="W28" s="326"/>
      <c r="X28" s="326"/>
      <c r="Y28" s="326"/>
      <c r="Z28" s="326"/>
      <c r="AA28" s="326"/>
      <c r="AB28" s="218" t="s">
        <v>167</v>
      </c>
      <c r="AC28" s="218"/>
      <c r="AD28" s="218"/>
      <c r="AE28" s="219"/>
      <c r="AF28" s="220" t="s">
        <v>168</v>
      </c>
      <c r="AG28" s="221"/>
      <c r="AH28" s="221"/>
      <c r="AI28" s="221"/>
      <c r="AJ28" s="326" t="str">
        <f>IF(VLOOKUP($AY$1,Data,39,FALSE)=0,"-",VLOOKUP($AY$1,Data,39,FALSE))</f>
        <v>-</v>
      </c>
      <c r="AK28" s="326"/>
      <c r="AL28" s="326"/>
      <c r="AM28" s="326"/>
      <c r="AN28" s="326"/>
      <c r="AO28" s="326"/>
      <c r="AP28" s="326"/>
      <c r="AQ28" s="326"/>
      <c r="AR28" s="326"/>
      <c r="AS28" s="218" t="s">
        <v>167</v>
      </c>
      <c r="AT28" s="218"/>
      <c r="AU28" s="218"/>
      <c r="AV28" s="219"/>
    </row>
    <row r="29" spans="2:48" ht="24.75" customHeight="1">
      <c r="B29" s="222" t="s">
        <v>12</v>
      </c>
      <c r="C29" s="223"/>
      <c r="D29" s="223"/>
      <c r="E29" s="223"/>
      <c r="F29" s="223"/>
      <c r="G29" s="223"/>
      <c r="H29" s="223"/>
      <c r="I29" s="223"/>
      <c r="J29" s="223"/>
      <c r="K29" s="223"/>
      <c r="L29" s="223"/>
      <c r="M29" s="223"/>
      <c r="N29" s="224"/>
      <c r="O29" s="220" t="s">
        <v>169</v>
      </c>
      <c r="P29" s="221"/>
      <c r="Q29" s="221"/>
      <c r="R29" s="221"/>
      <c r="S29" s="326" t="str">
        <f>IF(VLOOKUP($AY$1,Data,40,FALSE)=0,"-",VLOOKUP($AY$1,Data,40,FALSE))</f>
        <v>-</v>
      </c>
      <c r="T29" s="326"/>
      <c r="U29" s="326"/>
      <c r="V29" s="326"/>
      <c r="W29" s="326"/>
      <c r="X29" s="326"/>
      <c r="Y29" s="326"/>
      <c r="Z29" s="326"/>
      <c r="AA29" s="326"/>
      <c r="AB29" s="218" t="s">
        <v>170</v>
      </c>
      <c r="AC29" s="218"/>
      <c r="AD29" s="218"/>
      <c r="AE29" s="219"/>
      <c r="AF29" s="220" t="s">
        <v>171</v>
      </c>
      <c r="AG29" s="221"/>
      <c r="AH29" s="221"/>
      <c r="AI29" s="221"/>
      <c r="AJ29" s="326" t="str">
        <f>IF(VLOOKUP($AY$1,Data,43,FALSE)=0,"-",VLOOKUP($AY$1,Data,43,FALSE))</f>
        <v>-</v>
      </c>
      <c r="AK29" s="326"/>
      <c r="AL29" s="326"/>
      <c r="AM29" s="326"/>
      <c r="AN29" s="326"/>
      <c r="AO29" s="326"/>
      <c r="AP29" s="326"/>
      <c r="AQ29" s="326"/>
      <c r="AR29" s="326"/>
      <c r="AS29" s="218" t="s">
        <v>170</v>
      </c>
      <c r="AT29" s="218"/>
      <c r="AU29" s="218"/>
      <c r="AV29" s="219"/>
    </row>
    <row r="30" spans="2:48" ht="24.75" customHeight="1">
      <c r="B30" s="222" t="s">
        <v>13</v>
      </c>
      <c r="C30" s="223"/>
      <c r="D30" s="223"/>
      <c r="E30" s="223"/>
      <c r="F30" s="223"/>
      <c r="G30" s="223"/>
      <c r="H30" s="223"/>
      <c r="I30" s="223"/>
      <c r="J30" s="223"/>
      <c r="K30" s="223"/>
      <c r="L30" s="223"/>
      <c r="M30" s="223"/>
      <c r="N30" s="224"/>
      <c r="O30" s="220" t="s">
        <v>154</v>
      </c>
      <c r="P30" s="221"/>
      <c r="Q30" s="221"/>
      <c r="R30" s="221"/>
      <c r="S30" s="326" t="str">
        <f>IF(VLOOKUP($AY$1,Data,41,FALSE)=0,"-",VLOOKUP($AY$1,Data,41,FALSE))</f>
        <v>-</v>
      </c>
      <c r="T30" s="326"/>
      <c r="U30" s="326"/>
      <c r="V30" s="326"/>
      <c r="W30" s="326"/>
      <c r="X30" s="326"/>
      <c r="Y30" s="326"/>
      <c r="Z30" s="326"/>
      <c r="AA30" s="326"/>
      <c r="AB30" s="218" t="s">
        <v>157</v>
      </c>
      <c r="AC30" s="218"/>
      <c r="AD30" s="218"/>
      <c r="AE30" s="219"/>
      <c r="AF30" s="220" t="s">
        <v>158</v>
      </c>
      <c r="AG30" s="221"/>
      <c r="AH30" s="221"/>
      <c r="AI30" s="221"/>
      <c r="AJ30" s="326" t="str">
        <f>IF(VLOOKUP($AY$1,Data,44,FALSE)=0,"-",VLOOKUP($AY$1,Data,44,FALSE))</f>
        <v>-</v>
      </c>
      <c r="AK30" s="326"/>
      <c r="AL30" s="326"/>
      <c r="AM30" s="326"/>
      <c r="AN30" s="326"/>
      <c r="AO30" s="326"/>
      <c r="AP30" s="326"/>
      <c r="AQ30" s="326"/>
      <c r="AR30" s="326"/>
      <c r="AS30" s="218" t="s">
        <v>157</v>
      </c>
      <c r="AT30" s="218"/>
      <c r="AU30" s="218"/>
      <c r="AV30" s="219"/>
    </row>
    <row r="31" spans="2:48" ht="24.75" customHeight="1">
      <c r="B31" s="234" t="s">
        <v>17</v>
      </c>
      <c r="C31" s="235"/>
      <c r="D31" s="235"/>
      <c r="E31" s="235"/>
      <c r="F31" s="235"/>
      <c r="G31" s="235"/>
      <c r="H31" s="235"/>
      <c r="I31" s="235"/>
      <c r="J31" s="235"/>
      <c r="K31" s="235"/>
      <c r="L31" s="235"/>
      <c r="M31" s="235"/>
      <c r="N31" s="236"/>
      <c r="O31" s="160" t="s">
        <v>169</v>
      </c>
      <c r="P31" s="161"/>
      <c r="Q31" s="161"/>
      <c r="R31" s="161"/>
      <c r="S31" s="324" t="str">
        <f>IF(VLOOKUP($AY$1,Data,42,FALSE)=0,"-",VLOOKUP($AY$1,Data,42,FALSE))</f>
        <v>-</v>
      </c>
      <c r="T31" s="324"/>
      <c r="U31" s="324"/>
      <c r="V31" s="324"/>
      <c r="W31" s="324"/>
      <c r="X31" s="324"/>
      <c r="Y31" s="324"/>
      <c r="Z31" s="324"/>
      <c r="AA31" s="324"/>
      <c r="AB31" s="225" t="s">
        <v>172</v>
      </c>
      <c r="AC31" s="225"/>
      <c r="AD31" s="225"/>
      <c r="AE31" s="226"/>
      <c r="AF31" s="160" t="s">
        <v>171</v>
      </c>
      <c r="AG31" s="161"/>
      <c r="AH31" s="161"/>
      <c r="AI31" s="161"/>
      <c r="AJ31" s="324" t="str">
        <f>IF(VLOOKUP($AY$1,Data,45,FALSE)=0,"-",VLOOKUP($AY$1,Data,45,FALSE))</f>
        <v>-</v>
      </c>
      <c r="AK31" s="324"/>
      <c r="AL31" s="324"/>
      <c r="AM31" s="324"/>
      <c r="AN31" s="324"/>
      <c r="AO31" s="324"/>
      <c r="AP31" s="324"/>
      <c r="AQ31" s="324"/>
      <c r="AR31" s="324"/>
      <c r="AS31" s="225" t="s">
        <v>172</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1:AV1"/>
    <mergeCell ref="B3:N3"/>
    <mergeCell ref="O3:AV3"/>
    <mergeCell ref="B4:N4"/>
    <mergeCell ref="O4:AV4"/>
    <mergeCell ref="B5:N5"/>
    <mergeCell ref="O5:AL5"/>
    <mergeCell ref="AM5:AQ5"/>
    <mergeCell ref="AR5:AV5"/>
    <mergeCell ref="B6:N7"/>
    <mergeCell ref="O6:P6"/>
    <mergeCell ref="Q6:U6"/>
    <mergeCell ref="V6:AV6"/>
    <mergeCell ref="O7:AV7"/>
    <mergeCell ref="B8:N9"/>
    <mergeCell ref="O8:AH9"/>
    <mergeCell ref="AI8:AV8"/>
    <mergeCell ref="AI9:AV9"/>
    <mergeCell ref="B10:N11"/>
    <mergeCell ref="O10:AV11"/>
    <mergeCell ref="B12:N13"/>
    <mergeCell ref="O12:AL13"/>
    <mergeCell ref="AM12:AV12"/>
    <mergeCell ref="AM13:AV13"/>
    <mergeCell ref="B14:N15"/>
    <mergeCell ref="O14:AV15"/>
    <mergeCell ref="B16:G21"/>
    <mergeCell ref="H16:N16"/>
    <mergeCell ref="AF16:AI16"/>
    <mergeCell ref="AJ16:AR16"/>
    <mergeCell ref="AS16:AV16"/>
    <mergeCell ref="O16:R16"/>
    <mergeCell ref="S16:AA16"/>
    <mergeCell ref="AB16:AE16"/>
    <mergeCell ref="H17:N17"/>
    <mergeCell ref="AF17:AI17"/>
    <mergeCell ref="H18:N18"/>
    <mergeCell ref="AF18:AI18"/>
    <mergeCell ref="AJ17:AR17"/>
    <mergeCell ref="AS17:AV17"/>
    <mergeCell ref="O17:R17"/>
    <mergeCell ref="S17:AA17"/>
    <mergeCell ref="AB17:AE17"/>
    <mergeCell ref="AK18:AQ18"/>
    <mergeCell ref="AS18:AV18"/>
    <mergeCell ref="O18:R18"/>
    <mergeCell ref="AB19:AE19"/>
    <mergeCell ref="AJ19:AR19"/>
    <mergeCell ref="AS19:AV19"/>
    <mergeCell ref="O19:R19"/>
    <mergeCell ref="S19:AA19"/>
    <mergeCell ref="T18:Z18"/>
    <mergeCell ref="AB18:AE18"/>
    <mergeCell ref="O20:R20"/>
    <mergeCell ref="S20:AA20"/>
    <mergeCell ref="AB20:AE20"/>
    <mergeCell ref="AJ20:AR20"/>
    <mergeCell ref="H19:N19"/>
    <mergeCell ref="AF19:AI19"/>
    <mergeCell ref="H21:N21"/>
    <mergeCell ref="AF21:AI21"/>
    <mergeCell ref="H20:N20"/>
    <mergeCell ref="AF20:AI20"/>
    <mergeCell ref="AJ21:AR21"/>
    <mergeCell ref="AS21:AV21"/>
    <mergeCell ref="O21:R21"/>
    <mergeCell ref="S21:AA21"/>
    <mergeCell ref="AB21:AE21"/>
    <mergeCell ref="AS20:AV20"/>
    <mergeCell ref="AJ23:AR23"/>
    <mergeCell ref="AS23:AV23"/>
    <mergeCell ref="AB24:AE24"/>
    <mergeCell ref="AJ26:AR26"/>
    <mergeCell ref="AS25:AV25"/>
    <mergeCell ref="AJ24:AR24"/>
    <mergeCell ref="AS24:AV24"/>
    <mergeCell ref="AJ22:AR22"/>
    <mergeCell ref="AS22:AV22"/>
    <mergeCell ref="O22:R22"/>
    <mergeCell ref="S22:AA22"/>
    <mergeCell ref="AB22:AE22"/>
    <mergeCell ref="AF22:AI22"/>
    <mergeCell ref="S23:AA23"/>
    <mergeCell ref="AB23:AE23"/>
    <mergeCell ref="H24:N24"/>
    <mergeCell ref="AF24:AI24"/>
    <mergeCell ref="H23:N23"/>
    <mergeCell ref="AF23:AI23"/>
    <mergeCell ref="O24:R24"/>
    <mergeCell ref="O23:R23"/>
    <mergeCell ref="O26:R26"/>
    <mergeCell ref="S26:AA26"/>
    <mergeCell ref="B22:G24"/>
    <mergeCell ref="H22:N22"/>
    <mergeCell ref="B25:G27"/>
    <mergeCell ref="H25:N25"/>
    <mergeCell ref="H26:N26"/>
    <mergeCell ref="H27:N27"/>
    <mergeCell ref="O25:R25"/>
    <mergeCell ref="S25:AA25"/>
    <mergeCell ref="AF27:AI27"/>
    <mergeCell ref="AJ27:AR27"/>
    <mergeCell ref="S24:AA24"/>
    <mergeCell ref="AS26:AV26"/>
    <mergeCell ref="AF25:AI25"/>
    <mergeCell ref="AF26:AI26"/>
    <mergeCell ref="AB27:AE27"/>
    <mergeCell ref="AB25:AE25"/>
    <mergeCell ref="AJ25:AR25"/>
    <mergeCell ref="AB26:AE26"/>
    <mergeCell ref="AS27:AV27"/>
    <mergeCell ref="O27:R27"/>
    <mergeCell ref="S27:AA27"/>
    <mergeCell ref="B28:N28"/>
    <mergeCell ref="AF28:AI28"/>
    <mergeCell ref="AJ28:AR28"/>
    <mergeCell ref="AS28:AV28"/>
    <mergeCell ref="O28:R28"/>
    <mergeCell ref="S28:AA28"/>
    <mergeCell ref="AB28:AE28"/>
    <mergeCell ref="AG35:AK35"/>
    <mergeCell ref="AL35:AV35"/>
    <mergeCell ref="B30:N30"/>
    <mergeCell ref="AF30:AI30"/>
    <mergeCell ref="AJ30:AR30"/>
    <mergeCell ref="AS30:AV30"/>
    <mergeCell ref="O30:R30"/>
    <mergeCell ref="S30:AA30"/>
    <mergeCell ref="AB30:AE30"/>
    <mergeCell ref="O34:T34"/>
    <mergeCell ref="AS31:AV31"/>
    <mergeCell ref="O33:AV33"/>
    <mergeCell ref="B32:N32"/>
    <mergeCell ref="O32:AV32"/>
    <mergeCell ref="B33:N33"/>
    <mergeCell ref="B31:N31"/>
    <mergeCell ref="AF31:AI31"/>
    <mergeCell ref="O31:R31"/>
    <mergeCell ref="B34:N35"/>
    <mergeCell ref="B29:N29"/>
    <mergeCell ref="AF29:AI29"/>
    <mergeCell ref="AJ29:AR29"/>
    <mergeCell ref="AS29:AV29"/>
    <mergeCell ref="O29:R29"/>
    <mergeCell ref="S29:AA29"/>
    <mergeCell ref="AB29:AE29"/>
    <mergeCell ref="U34:AV34"/>
    <mergeCell ref="AJ31:AR31"/>
    <mergeCell ref="O36:T36"/>
    <mergeCell ref="U36:AV36"/>
    <mergeCell ref="O37:T37"/>
    <mergeCell ref="U37:AF37"/>
    <mergeCell ref="AL37:AV37"/>
    <mergeCell ref="AG37:AK37"/>
    <mergeCell ref="S31:AA31"/>
    <mergeCell ref="AB31:AE31"/>
    <mergeCell ref="B38:N42"/>
    <mergeCell ref="O38:AV38"/>
    <mergeCell ref="O39:AV39"/>
    <mergeCell ref="O40:AV40"/>
    <mergeCell ref="O42:AV42"/>
    <mergeCell ref="O35:T35"/>
    <mergeCell ref="U35:AF35"/>
    <mergeCell ref="B36:N37"/>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10</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149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152</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153</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154</v>
      </c>
      <c r="P18" s="191"/>
      <c r="Q18" s="191"/>
      <c r="R18" s="191"/>
      <c r="S18" s="52" t="s">
        <v>155</v>
      </c>
      <c r="T18" s="322" t="str">
        <f>IF(VLOOKUP($AY$1,Data,17,FALSE)=0,"-",VLOOKUP($AY$1,Data,17,FALSE))</f>
        <v>-</v>
      </c>
      <c r="U18" s="322"/>
      <c r="V18" s="322"/>
      <c r="W18" s="322"/>
      <c r="X18" s="322"/>
      <c r="Y18" s="322"/>
      <c r="Z18" s="322"/>
      <c r="AA18" s="52" t="s">
        <v>156</v>
      </c>
      <c r="AB18" s="172" t="s">
        <v>157</v>
      </c>
      <c r="AC18" s="172"/>
      <c r="AD18" s="172"/>
      <c r="AE18" s="173"/>
      <c r="AF18" s="190" t="s">
        <v>158</v>
      </c>
      <c r="AG18" s="191"/>
      <c r="AH18" s="191"/>
      <c r="AI18" s="191"/>
      <c r="AJ18" s="52" t="s">
        <v>155</v>
      </c>
      <c r="AK18" s="322" t="str">
        <f>IF(VLOOKUP($AY$1,Data,22,FALSE)=0,"-",VLOOKUP($AY$1,Data,22,FALSE))</f>
        <v>-</v>
      </c>
      <c r="AL18" s="322"/>
      <c r="AM18" s="322"/>
      <c r="AN18" s="322"/>
      <c r="AO18" s="322"/>
      <c r="AP18" s="322"/>
      <c r="AQ18" s="322"/>
      <c r="AR18" s="52" t="s">
        <v>156</v>
      </c>
      <c r="AS18" s="172" t="s">
        <v>157</v>
      </c>
      <c r="AT18" s="172"/>
      <c r="AU18" s="172"/>
      <c r="AV18" s="173"/>
    </row>
    <row r="19" spans="2:48" ht="24.75" customHeight="1">
      <c r="B19" s="180"/>
      <c r="C19" s="181"/>
      <c r="D19" s="181"/>
      <c r="E19" s="181"/>
      <c r="F19" s="181"/>
      <c r="G19" s="182"/>
      <c r="H19" s="195" t="s">
        <v>6</v>
      </c>
      <c r="I19" s="196"/>
      <c r="J19" s="196"/>
      <c r="K19" s="196"/>
      <c r="L19" s="196"/>
      <c r="M19" s="196"/>
      <c r="N19" s="197"/>
      <c r="O19" s="190" t="s">
        <v>159</v>
      </c>
      <c r="P19" s="191"/>
      <c r="Q19" s="191"/>
      <c r="R19" s="191"/>
      <c r="S19" s="322" t="str">
        <f>IF(VLOOKUP($AY$1,Data,18,FALSE)=0,"-",VLOOKUP($AY$1,Data,18,FALSE))</f>
        <v>-</v>
      </c>
      <c r="T19" s="322"/>
      <c r="U19" s="322"/>
      <c r="V19" s="322"/>
      <c r="W19" s="322"/>
      <c r="X19" s="322"/>
      <c r="Y19" s="322"/>
      <c r="Z19" s="322"/>
      <c r="AA19" s="322"/>
      <c r="AB19" s="200"/>
      <c r="AC19" s="200"/>
      <c r="AD19" s="200"/>
      <c r="AE19" s="201"/>
      <c r="AF19" s="190" t="s">
        <v>160</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159</v>
      </c>
      <c r="P20" s="191"/>
      <c r="Q20" s="191"/>
      <c r="R20" s="191"/>
      <c r="S20" s="322" t="str">
        <f>IF(VLOOKUP($AY$1,Data,19,FALSE)=0,"-",VLOOKUP($AY$1,Data,19,FALSE))</f>
        <v>-</v>
      </c>
      <c r="T20" s="322"/>
      <c r="U20" s="322"/>
      <c r="V20" s="322"/>
      <c r="W20" s="322"/>
      <c r="X20" s="322"/>
      <c r="Y20" s="322"/>
      <c r="Z20" s="322"/>
      <c r="AA20" s="322"/>
      <c r="AB20" s="198" t="s">
        <v>161</v>
      </c>
      <c r="AC20" s="198"/>
      <c r="AD20" s="198"/>
      <c r="AE20" s="199"/>
      <c r="AF20" s="190" t="s">
        <v>160</v>
      </c>
      <c r="AG20" s="191"/>
      <c r="AH20" s="191"/>
      <c r="AI20" s="191"/>
      <c r="AJ20" s="322" t="str">
        <f>IF(VLOOKUP($AY$1,Data,24,FALSE)=0,"-",VLOOKUP($AY$1,Data,24,FALSE))</f>
        <v>-</v>
      </c>
      <c r="AK20" s="322"/>
      <c r="AL20" s="322"/>
      <c r="AM20" s="322"/>
      <c r="AN20" s="322"/>
      <c r="AO20" s="322"/>
      <c r="AP20" s="322"/>
      <c r="AQ20" s="322"/>
      <c r="AR20" s="322"/>
      <c r="AS20" s="198" t="s">
        <v>161</v>
      </c>
      <c r="AT20" s="198"/>
      <c r="AU20" s="198"/>
      <c r="AV20" s="199"/>
    </row>
    <row r="21" spans="2:48" ht="24.75" customHeight="1">
      <c r="B21" s="154"/>
      <c r="C21" s="155"/>
      <c r="D21" s="155"/>
      <c r="E21" s="155"/>
      <c r="F21" s="155"/>
      <c r="G21" s="183"/>
      <c r="H21" s="202" t="s">
        <v>90</v>
      </c>
      <c r="I21" s="203"/>
      <c r="J21" s="203"/>
      <c r="K21" s="203"/>
      <c r="L21" s="203"/>
      <c r="M21" s="203"/>
      <c r="N21" s="204"/>
      <c r="O21" s="205" t="s">
        <v>162</v>
      </c>
      <c r="P21" s="206"/>
      <c r="Q21" s="206"/>
      <c r="R21" s="206"/>
      <c r="S21" s="325" t="str">
        <f>IF(VLOOKUP($AY$1,Data,20,FALSE)=0,"-",VLOOKUP($AY$1,Data,20,FALSE))</f>
        <v>-</v>
      </c>
      <c r="T21" s="325"/>
      <c r="U21" s="325"/>
      <c r="V21" s="325"/>
      <c r="W21" s="325"/>
      <c r="X21" s="325"/>
      <c r="Y21" s="325"/>
      <c r="Z21" s="325"/>
      <c r="AA21" s="325"/>
      <c r="AB21" s="207" t="s">
        <v>163</v>
      </c>
      <c r="AC21" s="207"/>
      <c r="AD21" s="207"/>
      <c r="AE21" s="208"/>
      <c r="AF21" s="205" t="s">
        <v>164</v>
      </c>
      <c r="AG21" s="206"/>
      <c r="AH21" s="206"/>
      <c r="AI21" s="206"/>
      <c r="AJ21" s="325" t="str">
        <f>IF(VLOOKUP($AY$1,Data,25,FALSE)=0,"-",VLOOKUP($AY$1,Data,25,FALSE))</f>
        <v>-</v>
      </c>
      <c r="AK21" s="325"/>
      <c r="AL21" s="325"/>
      <c r="AM21" s="325"/>
      <c r="AN21" s="325"/>
      <c r="AO21" s="325"/>
      <c r="AP21" s="325"/>
      <c r="AQ21" s="325"/>
      <c r="AR21" s="325"/>
      <c r="AS21" s="207" t="s">
        <v>163</v>
      </c>
      <c r="AT21" s="207"/>
      <c r="AU21" s="207"/>
      <c r="AV21" s="208"/>
    </row>
    <row r="22" spans="2:48" ht="24.75" customHeight="1">
      <c r="B22" s="151" t="s">
        <v>10</v>
      </c>
      <c r="C22" s="209"/>
      <c r="D22" s="209"/>
      <c r="E22" s="209"/>
      <c r="F22" s="209"/>
      <c r="G22" s="210"/>
      <c r="H22" s="184" t="s">
        <v>5</v>
      </c>
      <c r="I22" s="185"/>
      <c r="J22" s="185"/>
      <c r="K22" s="185"/>
      <c r="L22" s="185"/>
      <c r="M22" s="185"/>
      <c r="N22" s="186"/>
      <c r="O22" s="160" t="s">
        <v>152</v>
      </c>
      <c r="P22" s="161"/>
      <c r="Q22" s="161"/>
      <c r="R22" s="161"/>
      <c r="S22" s="324" t="str">
        <f>IF(VLOOKUP($AY$1,Data,26,FALSE)=0,"-",VLOOKUP($AY$1,Data,26,FALSE))</f>
        <v>-</v>
      </c>
      <c r="T22" s="324"/>
      <c r="U22" s="324"/>
      <c r="V22" s="324"/>
      <c r="W22" s="324"/>
      <c r="X22" s="324"/>
      <c r="Y22" s="324"/>
      <c r="Z22" s="324"/>
      <c r="AA22" s="324"/>
      <c r="AB22" s="214" t="s">
        <v>165</v>
      </c>
      <c r="AC22" s="214"/>
      <c r="AD22" s="214"/>
      <c r="AE22" s="215"/>
      <c r="AF22" s="160" t="s">
        <v>153</v>
      </c>
      <c r="AG22" s="161"/>
      <c r="AH22" s="161"/>
      <c r="AI22" s="161"/>
      <c r="AJ22" s="324" t="str">
        <f>IF(VLOOKUP($AY$1,Data,29,FALSE)=0,"-",VLOOKUP($AY$1,Data,29,FALSE))</f>
        <v>-</v>
      </c>
      <c r="AK22" s="324"/>
      <c r="AL22" s="324"/>
      <c r="AM22" s="324"/>
      <c r="AN22" s="324"/>
      <c r="AO22" s="324"/>
      <c r="AP22" s="324"/>
      <c r="AQ22" s="324"/>
      <c r="AR22" s="324"/>
      <c r="AS22" s="214" t="s">
        <v>165</v>
      </c>
      <c r="AT22" s="214"/>
      <c r="AU22" s="214"/>
      <c r="AV22" s="215"/>
    </row>
    <row r="23" spans="2:48" ht="24.75" customHeight="1">
      <c r="B23" s="211"/>
      <c r="C23" s="212"/>
      <c r="D23" s="212"/>
      <c r="E23" s="212"/>
      <c r="F23" s="212"/>
      <c r="G23" s="213"/>
      <c r="H23" s="192" t="s">
        <v>89</v>
      </c>
      <c r="I23" s="193"/>
      <c r="J23" s="193"/>
      <c r="K23" s="193"/>
      <c r="L23" s="193"/>
      <c r="M23" s="193"/>
      <c r="N23" s="194"/>
      <c r="O23" s="174" t="s">
        <v>159</v>
      </c>
      <c r="P23" s="175"/>
      <c r="Q23" s="175"/>
      <c r="R23" s="175"/>
      <c r="S23" s="323" t="str">
        <f>IF(VLOOKUP($AY$1,Data,27,FALSE)=0,"-",VLOOKUP($AY$1,Data,27,FALSE))</f>
        <v>-</v>
      </c>
      <c r="T23" s="323"/>
      <c r="U23" s="323"/>
      <c r="V23" s="323"/>
      <c r="W23" s="323"/>
      <c r="X23" s="323"/>
      <c r="Y23" s="323"/>
      <c r="Z23" s="323"/>
      <c r="AA23" s="323"/>
      <c r="AB23" s="172" t="s">
        <v>161</v>
      </c>
      <c r="AC23" s="172"/>
      <c r="AD23" s="172"/>
      <c r="AE23" s="173"/>
      <c r="AF23" s="174" t="s">
        <v>160</v>
      </c>
      <c r="AG23" s="175"/>
      <c r="AH23" s="175"/>
      <c r="AI23" s="175"/>
      <c r="AJ23" s="323" t="str">
        <f>IF(VLOOKUP($AY$1,Data,30,FALSE)=0,"-",VLOOKUP($AY$1,Data,30,FALSE))</f>
        <v>-</v>
      </c>
      <c r="AK23" s="323"/>
      <c r="AL23" s="323"/>
      <c r="AM23" s="323"/>
      <c r="AN23" s="323"/>
      <c r="AO23" s="323"/>
      <c r="AP23" s="323"/>
      <c r="AQ23" s="323"/>
      <c r="AR23" s="323"/>
      <c r="AS23" s="172" t="s">
        <v>161</v>
      </c>
      <c r="AT23" s="172"/>
      <c r="AU23" s="172"/>
      <c r="AV23" s="173"/>
    </row>
    <row r="24" spans="2:48" ht="24.75" customHeight="1">
      <c r="B24" s="211"/>
      <c r="C24" s="212"/>
      <c r="D24" s="212"/>
      <c r="E24" s="212"/>
      <c r="F24" s="212"/>
      <c r="G24" s="213"/>
      <c r="H24" s="202" t="s">
        <v>90</v>
      </c>
      <c r="I24" s="203"/>
      <c r="J24" s="203"/>
      <c r="K24" s="203"/>
      <c r="L24" s="203"/>
      <c r="M24" s="203"/>
      <c r="N24" s="204"/>
      <c r="O24" s="205" t="s">
        <v>162</v>
      </c>
      <c r="P24" s="206"/>
      <c r="Q24" s="206"/>
      <c r="R24" s="206"/>
      <c r="S24" s="325" t="str">
        <f>IF(VLOOKUP($AY$1,Data,28,FALSE)=0,"-",VLOOKUP($AY$1,Data,28,FALSE))</f>
        <v>-</v>
      </c>
      <c r="T24" s="325"/>
      <c r="U24" s="325"/>
      <c r="V24" s="325"/>
      <c r="W24" s="325"/>
      <c r="X24" s="325"/>
      <c r="Y24" s="325"/>
      <c r="Z24" s="325"/>
      <c r="AA24" s="325"/>
      <c r="AB24" s="207" t="s">
        <v>163</v>
      </c>
      <c r="AC24" s="207"/>
      <c r="AD24" s="207"/>
      <c r="AE24" s="208"/>
      <c r="AF24" s="205" t="s">
        <v>164</v>
      </c>
      <c r="AG24" s="206"/>
      <c r="AH24" s="206"/>
      <c r="AI24" s="206"/>
      <c r="AJ24" s="325" t="str">
        <f>IF(VLOOKUP($AY$1,Data,31,FALSE)=0,"-",VLOOKUP($AY$1,Data,31,FALSE))</f>
        <v>-</v>
      </c>
      <c r="AK24" s="325"/>
      <c r="AL24" s="325"/>
      <c r="AM24" s="325"/>
      <c r="AN24" s="325"/>
      <c r="AO24" s="325"/>
      <c r="AP24" s="325"/>
      <c r="AQ24" s="325"/>
      <c r="AR24" s="325"/>
      <c r="AS24" s="207" t="s">
        <v>163</v>
      </c>
      <c r="AT24" s="207"/>
      <c r="AU24" s="207"/>
      <c r="AV24" s="208"/>
    </row>
    <row r="25" spans="2:48" ht="24.75" customHeight="1">
      <c r="B25" s="151" t="s">
        <v>11</v>
      </c>
      <c r="C25" s="209"/>
      <c r="D25" s="209"/>
      <c r="E25" s="209"/>
      <c r="F25" s="209"/>
      <c r="G25" s="209"/>
      <c r="H25" s="184" t="s">
        <v>5</v>
      </c>
      <c r="I25" s="185"/>
      <c r="J25" s="185"/>
      <c r="K25" s="185"/>
      <c r="L25" s="185"/>
      <c r="M25" s="185"/>
      <c r="N25" s="186"/>
      <c r="O25" s="160" t="s">
        <v>152</v>
      </c>
      <c r="P25" s="161"/>
      <c r="Q25" s="161"/>
      <c r="R25" s="161"/>
      <c r="S25" s="324" t="str">
        <f>IF(VLOOKUP($AY$1,Data,32,FALSE)=0,"-",VLOOKUP($AY$1,Data,32,FALSE))</f>
        <v>-</v>
      </c>
      <c r="T25" s="324"/>
      <c r="U25" s="324"/>
      <c r="V25" s="324"/>
      <c r="W25" s="324"/>
      <c r="X25" s="324"/>
      <c r="Y25" s="324"/>
      <c r="Z25" s="324"/>
      <c r="AA25" s="324"/>
      <c r="AB25" s="214" t="s">
        <v>165</v>
      </c>
      <c r="AC25" s="214"/>
      <c r="AD25" s="214"/>
      <c r="AE25" s="215"/>
      <c r="AF25" s="160" t="s">
        <v>153</v>
      </c>
      <c r="AG25" s="161"/>
      <c r="AH25" s="161"/>
      <c r="AI25" s="161"/>
      <c r="AJ25" s="324" t="str">
        <f>IF(VLOOKUP($AY$1,Data,35,FALSE)=0,"-",VLOOKUP($AY$1,Data,35,FALSE))</f>
        <v>-</v>
      </c>
      <c r="AK25" s="324"/>
      <c r="AL25" s="324"/>
      <c r="AM25" s="324"/>
      <c r="AN25" s="324"/>
      <c r="AO25" s="324"/>
      <c r="AP25" s="324"/>
      <c r="AQ25" s="324"/>
      <c r="AR25" s="324"/>
      <c r="AS25" s="214" t="s">
        <v>165</v>
      </c>
      <c r="AT25" s="214"/>
      <c r="AU25" s="214"/>
      <c r="AV25" s="215"/>
    </row>
    <row r="26" spans="2:48" ht="24.75" customHeight="1">
      <c r="B26" s="211"/>
      <c r="C26" s="212"/>
      <c r="D26" s="212"/>
      <c r="E26" s="212"/>
      <c r="F26" s="212"/>
      <c r="G26" s="212"/>
      <c r="H26" s="192" t="s">
        <v>89</v>
      </c>
      <c r="I26" s="193"/>
      <c r="J26" s="193"/>
      <c r="K26" s="193"/>
      <c r="L26" s="193"/>
      <c r="M26" s="193"/>
      <c r="N26" s="194"/>
      <c r="O26" s="174" t="s">
        <v>159</v>
      </c>
      <c r="P26" s="175"/>
      <c r="Q26" s="175"/>
      <c r="R26" s="175"/>
      <c r="S26" s="323" t="str">
        <f>IF(VLOOKUP($AY$1,Data,33,FALSE)=0,"-",VLOOKUP($AY$1,Data,33,FALSE))</f>
        <v>-</v>
      </c>
      <c r="T26" s="323"/>
      <c r="U26" s="323"/>
      <c r="V26" s="323"/>
      <c r="W26" s="323"/>
      <c r="X26" s="323"/>
      <c r="Y26" s="323"/>
      <c r="Z26" s="323"/>
      <c r="AA26" s="323"/>
      <c r="AB26" s="172" t="s">
        <v>161</v>
      </c>
      <c r="AC26" s="172"/>
      <c r="AD26" s="172"/>
      <c r="AE26" s="173"/>
      <c r="AF26" s="174" t="s">
        <v>160</v>
      </c>
      <c r="AG26" s="175"/>
      <c r="AH26" s="175"/>
      <c r="AI26" s="175"/>
      <c r="AJ26" s="323" t="str">
        <f>IF(VLOOKUP($AY$1,Data,36,FALSE)=0,"-",VLOOKUP($AY$1,Data,36,FALSE))</f>
        <v>-</v>
      </c>
      <c r="AK26" s="323"/>
      <c r="AL26" s="323"/>
      <c r="AM26" s="323"/>
      <c r="AN26" s="323"/>
      <c r="AO26" s="323"/>
      <c r="AP26" s="323"/>
      <c r="AQ26" s="323"/>
      <c r="AR26" s="323"/>
      <c r="AS26" s="172" t="s">
        <v>161</v>
      </c>
      <c r="AT26" s="172"/>
      <c r="AU26" s="172"/>
      <c r="AV26" s="173"/>
    </row>
    <row r="27" spans="2:48" ht="24.75" customHeight="1">
      <c r="B27" s="216"/>
      <c r="C27" s="217"/>
      <c r="D27" s="217"/>
      <c r="E27" s="217"/>
      <c r="F27" s="217"/>
      <c r="G27" s="217"/>
      <c r="H27" s="202" t="s">
        <v>90</v>
      </c>
      <c r="I27" s="203"/>
      <c r="J27" s="203"/>
      <c r="K27" s="203"/>
      <c r="L27" s="203"/>
      <c r="M27" s="203"/>
      <c r="N27" s="204"/>
      <c r="O27" s="205" t="s">
        <v>162</v>
      </c>
      <c r="P27" s="206"/>
      <c r="Q27" s="206"/>
      <c r="R27" s="206"/>
      <c r="S27" s="325" t="str">
        <f>IF(VLOOKUP($AY$1,Data,34,FALSE)=0,"-",VLOOKUP($AY$1,Data,34,FALSE))</f>
        <v>-</v>
      </c>
      <c r="T27" s="325"/>
      <c r="U27" s="325"/>
      <c r="V27" s="325"/>
      <c r="W27" s="325"/>
      <c r="X27" s="325"/>
      <c r="Y27" s="325"/>
      <c r="Z27" s="325"/>
      <c r="AA27" s="325"/>
      <c r="AB27" s="207" t="s">
        <v>163</v>
      </c>
      <c r="AC27" s="207"/>
      <c r="AD27" s="207"/>
      <c r="AE27" s="208"/>
      <c r="AF27" s="205" t="s">
        <v>164</v>
      </c>
      <c r="AG27" s="206"/>
      <c r="AH27" s="206"/>
      <c r="AI27" s="206"/>
      <c r="AJ27" s="325" t="str">
        <f>IF(VLOOKUP($AY$1,Data,37,FALSE)=0,"-",VLOOKUP($AY$1,Data,37,FALSE))</f>
        <v>-</v>
      </c>
      <c r="AK27" s="325"/>
      <c r="AL27" s="325"/>
      <c r="AM27" s="325"/>
      <c r="AN27" s="325"/>
      <c r="AO27" s="325"/>
      <c r="AP27" s="325"/>
      <c r="AQ27" s="325"/>
      <c r="AR27" s="325"/>
      <c r="AS27" s="207" t="s">
        <v>163</v>
      </c>
      <c r="AT27" s="207"/>
      <c r="AU27" s="207"/>
      <c r="AV27" s="208"/>
    </row>
    <row r="28" spans="2:48" ht="24.75" customHeight="1">
      <c r="B28" s="222" t="s">
        <v>7</v>
      </c>
      <c r="C28" s="223"/>
      <c r="D28" s="223"/>
      <c r="E28" s="223"/>
      <c r="F28" s="223"/>
      <c r="G28" s="223"/>
      <c r="H28" s="223"/>
      <c r="I28" s="223"/>
      <c r="J28" s="223"/>
      <c r="K28" s="223"/>
      <c r="L28" s="223"/>
      <c r="M28" s="223"/>
      <c r="N28" s="224"/>
      <c r="O28" s="220" t="s">
        <v>166</v>
      </c>
      <c r="P28" s="221"/>
      <c r="Q28" s="221"/>
      <c r="R28" s="221"/>
      <c r="S28" s="326" t="str">
        <f>IF(VLOOKUP($AY$1,Data,38,FALSE)=0,"-",VLOOKUP($AY$1,Data,38,FALSE))</f>
        <v>-</v>
      </c>
      <c r="T28" s="326"/>
      <c r="U28" s="326"/>
      <c r="V28" s="326"/>
      <c r="W28" s="326"/>
      <c r="X28" s="326"/>
      <c r="Y28" s="326"/>
      <c r="Z28" s="326"/>
      <c r="AA28" s="326"/>
      <c r="AB28" s="218" t="s">
        <v>167</v>
      </c>
      <c r="AC28" s="218"/>
      <c r="AD28" s="218"/>
      <c r="AE28" s="219"/>
      <c r="AF28" s="220" t="s">
        <v>168</v>
      </c>
      <c r="AG28" s="221"/>
      <c r="AH28" s="221"/>
      <c r="AI28" s="221"/>
      <c r="AJ28" s="326" t="str">
        <f>IF(VLOOKUP($AY$1,Data,39,FALSE)=0,"-",VLOOKUP($AY$1,Data,39,FALSE))</f>
        <v>-</v>
      </c>
      <c r="AK28" s="326"/>
      <c r="AL28" s="326"/>
      <c r="AM28" s="326"/>
      <c r="AN28" s="326"/>
      <c r="AO28" s="326"/>
      <c r="AP28" s="326"/>
      <c r="AQ28" s="326"/>
      <c r="AR28" s="326"/>
      <c r="AS28" s="218" t="s">
        <v>167</v>
      </c>
      <c r="AT28" s="218"/>
      <c r="AU28" s="218"/>
      <c r="AV28" s="219"/>
    </row>
    <row r="29" spans="2:48" ht="24.75" customHeight="1">
      <c r="B29" s="222" t="s">
        <v>12</v>
      </c>
      <c r="C29" s="223"/>
      <c r="D29" s="223"/>
      <c r="E29" s="223"/>
      <c r="F29" s="223"/>
      <c r="G29" s="223"/>
      <c r="H29" s="223"/>
      <c r="I29" s="223"/>
      <c r="J29" s="223"/>
      <c r="K29" s="223"/>
      <c r="L29" s="223"/>
      <c r="M29" s="223"/>
      <c r="N29" s="224"/>
      <c r="O29" s="220" t="s">
        <v>169</v>
      </c>
      <c r="P29" s="221"/>
      <c r="Q29" s="221"/>
      <c r="R29" s="221"/>
      <c r="S29" s="326" t="str">
        <f>IF(VLOOKUP($AY$1,Data,40,FALSE)=0,"-",VLOOKUP($AY$1,Data,40,FALSE))</f>
        <v>-</v>
      </c>
      <c r="T29" s="326"/>
      <c r="U29" s="326"/>
      <c r="V29" s="326"/>
      <c r="W29" s="326"/>
      <c r="X29" s="326"/>
      <c r="Y29" s="326"/>
      <c r="Z29" s="326"/>
      <c r="AA29" s="326"/>
      <c r="AB29" s="218" t="s">
        <v>170</v>
      </c>
      <c r="AC29" s="218"/>
      <c r="AD29" s="218"/>
      <c r="AE29" s="219"/>
      <c r="AF29" s="220" t="s">
        <v>171</v>
      </c>
      <c r="AG29" s="221"/>
      <c r="AH29" s="221"/>
      <c r="AI29" s="221"/>
      <c r="AJ29" s="326" t="str">
        <f>IF(VLOOKUP($AY$1,Data,43,FALSE)=0,"-",VLOOKUP($AY$1,Data,43,FALSE))</f>
        <v>-</v>
      </c>
      <c r="AK29" s="326"/>
      <c r="AL29" s="326"/>
      <c r="AM29" s="326"/>
      <c r="AN29" s="326"/>
      <c r="AO29" s="326"/>
      <c r="AP29" s="326"/>
      <c r="AQ29" s="326"/>
      <c r="AR29" s="326"/>
      <c r="AS29" s="218" t="s">
        <v>170</v>
      </c>
      <c r="AT29" s="218"/>
      <c r="AU29" s="218"/>
      <c r="AV29" s="219"/>
    </row>
    <row r="30" spans="2:48" ht="24.75" customHeight="1">
      <c r="B30" s="222" t="s">
        <v>13</v>
      </c>
      <c r="C30" s="223"/>
      <c r="D30" s="223"/>
      <c r="E30" s="223"/>
      <c r="F30" s="223"/>
      <c r="G30" s="223"/>
      <c r="H30" s="223"/>
      <c r="I30" s="223"/>
      <c r="J30" s="223"/>
      <c r="K30" s="223"/>
      <c r="L30" s="223"/>
      <c r="M30" s="223"/>
      <c r="N30" s="224"/>
      <c r="O30" s="220" t="s">
        <v>154</v>
      </c>
      <c r="P30" s="221"/>
      <c r="Q30" s="221"/>
      <c r="R30" s="221"/>
      <c r="S30" s="326" t="str">
        <f>IF(VLOOKUP($AY$1,Data,41,FALSE)=0,"-",VLOOKUP($AY$1,Data,41,FALSE))</f>
        <v>-</v>
      </c>
      <c r="T30" s="326"/>
      <c r="U30" s="326"/>
      <c r="V30" s="326"/>
      <c r="W30" s="326"/>
      <c r="X30" s="326"/>
      <c r="Y30" s="326"/>
      <c r="Z30" s="326"/>
      <c r="AA30" s="326"/>
      <c r="AB30" s="218" t="s">
        <v>157</v>
      </c>
      <c r="AC30" s="218"/>
      <c r="AD30" s="218"/>
      <c r="AE30" s="219"/>
      <c r="AF30" s="220" t="s">
        <v>158</v>
      </c>
      <c r="AG30" s="221"/>
      <c r="AH30" s="221"/>
      <c r="AI30" s="221"/>
      <c r="AJ30" s="326" t="str">
        <f>IF(VLOOKUP($AY$1,Data,44,FALSE)=0,"-",VLOOKUP($AY$1,Data,44,FALSE))</f>
        <v>-</v>
      </c>
      <c r="AK30" s="326"/>
      <c r="AL30" s="326"/>
      <c r="AM30" s="326"/>
      <c r="AN30" s="326"/>
      <c r="AO30" s="326"/>
      <c r="AP30" s="326"/>
      <c r="AQ30" s="326"/>
      <c r="AR30" s="326"/>
      <c r="AS30" s="218" t="s">
        <v>157</v>
      </c>
      <c r="AT30" s="218"/>
      <c r="AU30" s="218"/>
      <c r="AV30" s="219"/>
    </row>
    <row r="31" spans="2:48" ht="24.75" customHeight="1">
      <c r="B31" s="234" t="s">
        <v>17</v>
      </c>
      <c r="C31" s="235"/>
      <c r="D31" s="235"/>
      <c r="E31" s="235"/>
      <c r="F31" s="235"/>
      <c r="G31" s="235"/>
      <c r="H31" s="235"/>
      <c r="I31" s="235"/>
      <c r="J31" s="235"/>
      <c r="K31" s="235"/>
      <c r="L31" s="235"/>
      <c r="M31" s="235"/>
      <c r="N31" s="236"/>
      <c r="O31" s="160" t="s">
        <v>169</v>
      </c>
      <c r="P31" s="161"/>
      <c r="Q31" s="161"/>
      <c r="R31" s="161"/>
      <c r="S31" s="324" t="str">
        <f>IF(VLOOKUP($AY$1,Data,42,FALSE)=0,"-",VLOOKUP($AY$1,Data,42,FALSE))</f>
        <v>-</v>
      </c>
      <c r="T31" s="324"/>
      <c r="U31" s="324"/>
      <c r="V31" s="324"/>
      <c r="W31" s="324"/>
      <c r="X31" s="324"/>
      <c r="Y31" s="324"/>
      <c r="Z31" s="324"/>
      <c r="AA31" s="324"/>
      <c r="AB31" s="225" t="s">
        <v>172</v>
      </c>
      <c r="AC31" s="225"/>
      <c r="AD31" s="225"/>
      <c r="AE31" s="226"/>
      <c r="AF31" s="160" t="s">
        <v>171</v>
      </c>
      <c r="AG31" s="161"/>
      <c r="AH31" s="161"/>
      <c r="AI31" s="161"/>
      <c r="AJ31" s="324" t="str">
        <f>IF(VLOOKUP($AY$1,Data,45,FALSE)=0,"-",VLOOKUP($AY$1,Data,45,FALSE))</f>
        <v>-</v>
      </c>
      <c r="AK31" s="324"/>
      <c r="AL31" s="324"/>
      <c r="AM31" s="324"/>
      <c r="AN31" s="324"/>
      <c r="AO31" s="324"/>
      <c r="AP31" s="324"/>
      <c r="AQ31" s="324"/>
      <c r="AR31" s="324"/>
      <c r="AS31" s="225" t="s">
        <v>172</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2:N32"/>
    <mergeCell ref="B36:N37"/>
    <mergeCell ref="O36:T36"/>
    <mergeCell ref="U36:AV36"/>
    <mergeCell ref="O37:T37"/>
    <mergeCell ref="B34:N35"/>
    <mergeCell ref="AG35:AK35"/>
    <mergeCell ref="AL35:AV35"/>
    <mergeCell ref="B33:N33"/>
    <mergeCell ref="AG37:AK37"/>
    <mergeCell ref="B38:N42"/>
    <mergeCell ref="O38:AV38"/>
    <mergeCell ref="O39:AV39"/>
    <mergeCell ref="O40:AV40"/>
    <mergeCell ref="O42:AV42"/>
    <mergeCell ref="B31:N31"/>
    <mergeCell ref="AF31:AI31"/>
    <mergeCell ref="O31:R31"/>
    <mergeCell ref="S31:AA31"/>
    <mergeCell ref="AB31:AE31"/>
    <mergeCell ref="AL37:AV37"/>
    <mergeCell ref="O35:T35"/>
    <mergeCell ref="U35:AF35"/>
    <mergeCell ref="U37:AF37"/>
    <mergeCell ref="AJ29:AR29"/>
    <mergeCell ref="AS29:AV29"/>
    <mergeCell ref="O29:R29"/>
    <mergeCell ref="S29:AA29"/>
    <mergeCell ref="AB29:AE29"/>
    <mergeCell ref="AJ30:AR30"/>
    <mergeCell ref="O34:T34"/>
    <mergeCell ref="U34:AV34"/>
    <mergeCell ref="AJ31:AR31"/>
    <mergeCell ref="AS31:AV31"/>
    <mergeCell ref="O33:AV33"/>
    <mergeCell ref="O32:AV32"/>
    <mergeCell ref="AS30:AV30"/>
    <mergeCell ref="O30:R30"/>
    <mergeCell ref="S30:AA30"/>
    <mergeCell ref="AB30:AE30"/>
    <mergeCell ref="B28:N28"/>
    <mergeCell ref="AF28:AI28"/>
    <mergeCell ref="AF30:AI30"/>
    <mergeCell ref="B29:N29"/>
    <mergeCell ref="AF29:AI29"/>
    <mergeCell ref="B30:N30"/>
    <mergeCell ref="AJ28:AR28"/>
    <mergeCell ref="AS28:AV28"/>
    <mergeCell ref="O28:R28"/>
    <mergeCell ref="S28:AA28"/>
    <mergeCell ref="AB28:AE28"/>
    <mergeCell ref="AF27:AI27"/>
    <mergeCell ref="AJ27:AR27"/>
    <mergeCell ref="AS27:AV27"/>
    <mergeCell ref="O27:R27"/>
    <mergeCell ref="S27:AA27"/>
    <mergeCell ref="H22:N22"/>
    <mergeCell ref="AF22:AI22"/>
    <mergeCell ref="S23:AA23"/>
    <mergeCell ref="AB23:AE23"/>
    <mergeCell ref="H23:N23"/>
    <mergeCell ref="AF23:AI23"/>
    <mergeCell ref="S22:AA22"/>
    <mergeCell ref="AB22:AE22"/>
    <mergeCell ref="H24:N24"/>
    <mergeCell ref="AS26:AV26"/>
    <mergeCell ref="O26:R26"/>
    <mergeCell ref="S26:AA26"/>
    <mergeCell ref="AF25:AI25"/>
    <mergeCell ref="AS25:AV25"/>
    <mergeCell ref="O25:R25"/>
    <mergeCell ref="S25:AA25"/>
    <mergeCell ref="AB25:AE25"/>
    <mergeCell ref="AB26:AE26"/>
    <mergeCell ref="H26:N26"/>
    <mergeCell ref="AF26:AI26"/>
    <mergeCell ref="AJ26:AR26"/>
    <mergeCell ref="B25:G27"/>
    <mergeCell ref="H25:N25"/>
    <mergeCell ref="AS24:AV24"/>
    <mergeCell ref="O24:R24"/>
    <mergeCell ref="S24:AA24"/>
    <mergeCell ref="AB24:AE24"/>
    <mergeCell ref="H27:N27"/>
    <mergeCell ref="AB27:AE27"/>
    <mergeCell ref="B22:G24"/>
    <mergeCell ref="AJ25:AR25"/>
    <mergeCell ref="AJ23:AR23"/>
    <mergeCell ref="AS23:AV23"/>
    <mergeCell ref="O23:R23"/>
    <mergeCell ref="AF24:AI24"/>
    <mergeCell ref="AJ24:AR24"/>
    <mergeCell ref="AS22:AV22"/>
    <mergeCell ref="O22:R22"/>
    <mergeCell ref="AJ22:AR22"/>
    <mergeCell ref="AJ21:AR21"/>
    <mergeCell ref="AS21:AV21"/>
    <mergeCell ref="O21:R21"/>
    <mergeCell ref="S21:AA21"/>
    <mergeCell ref="AB21:AE21"/>
    <mergeCell ref="H19:N19"/>
    <mergeCell ref="AF19:AI19"/>
    <mergeCell ref="H21:N21"/>
    <mergeCell ref="AF21:AI21"/>
    <mergeCell ref="H20:N20"/>
    <mergeCell ref="AF20:AI20"/>
    <mergeCell ref="AJ20:AR20"/>
    <mergeCell ref="AS20:AV20"/>
    <mergeCell ref="O20:R20"/>
    <mergeCell ref="S20:AA20"/>
    <mergeCell ref="AB20:AE20"/>
    <mergeCell ref="AK18:AQ18"/>
    <mergeCell ref="AS18:AV18"/>
    <mergeCell ref="O18:R18"/>
    <mergeCell ref="AB19:AE19"/>
    <mergeCell ref="AJ19:AR19"/>
    <mergeCell ref="AS19:AV19"/>
    <mergeCell ref="O19:R19"/>
    <mergeCell ref="S19:AA19"/>
    <mergeCell ref="T18:Z18"/>
    <mergeCell ref="AB18:AE18"/>
    <mergeCell ref="AJ17:AR17"/>
    <mergeCell ref="AS17:AV17"/>
    <mergeCell ref="O17:R17"/>
    <mergeCell ref="S17:AA17"/>
    <mergeCell ref="AB17:AE17"/>
    <mergeCell ref="H17:N17"/>
    <mergeCell ref="AF17:AI17"/>
    <mergeCell ref="H18:N18"/>
    <mergeCell ref="AF18:AI18"/>
    <mergeCell ref="B14:N15"/>
    <mergeCell ref="O14:AV15"/>
    <mergeCell ref="B16:G21"/>
    <mergeCell ref="H16:N16"/>
    <mergeCell ref="AF16:AI16"/>
    <mergeCell ref="AJ16:AR16"/>
    <mergeCell ref="AS16:AV16"/>
    <mergeCell ref="O16:R16"/>
    <mergeCell ref="S16:AA16"/>
    <mergeCell ref="AB16:AE16"/>
    <mergeCell ref="B10:N11"/>
    <mergeCell ref="O10:AV11"/>
    <mergeCell ref="B12:N13"/>
    <mergeCell ref="O12:AL13"/>
    <mergeCell ref="AM12:AV12"/>
    <mergeCell ref="AM13:AV13"/>
    <mergeCell ref="B8:N9"/>
    <mergeCell ref="O8:AH9"/>
    <mergeCell ref="AI8:AV8"/>
    <mergeCell ref="AI9:AV9"/>
    <mergeCell ref="B6:N7"/>
    <mergeCell ref="O6:P6"/>
    <mergeCell ref="Q6:U6"/>
    <mergeCell ref="V6:AV6"/>
    <mergeCell ref="O7:AV7"/>
    <mergeCell ref="B5:N5"/>
    <mergeCell ref="O5:AL5"/>
    <mergeCell ref="AM5:AQ5"/>
    <mergeCell ref="AR5:AV5"/>
    <mergeCell ref="B1:AV1"/>
    <mergeCell ref="B3:N3"/>
    <mergeCell ref="O3:AV3"/>
    <mergeCell ref="B4:N4"/>
    <mergeCell ref="O4:AV4"/>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11</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149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152</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153</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154</v>
      </c>
      <c r="P18" s="191"/>
      <c r="Q18" s="191"/>
      <c r="R18" s="191"/>
      <c r="S18" s="52" t="s">
        <v>155</v>
      </c>
      <c r="T18" s="322" t="str">
        <f>IF(VLOOKUP($AY$1,Data,17,FALSE)=0,"-",VLOOKUP($AY$1,Data,17,FALSE))</f>
        <v>-</v>
      </c>
      <c r="U18" s="322"/>
      <c r="V18" s="322"/>
      <c r="W18" s="322"/>
      <c r="X18" s="322"/>
      <c r="Y18" s="322"/>
      <c r="Z18" s="322"/>
      <c r="AA18" s="52" t="s">
        <v>156</v>
      </c>
      <c r="AB18" s="172" t="s">
        <v>157</v>
      </c>
      <c r="AC18" s="172"/>
      <c r="AD18" s="172"/>
      <c r="AE18" s="173"/>
      <c r="AF18" s="190" t="s">
        <v>158</v>
      </c>
      <c r="AG18" s="191"/>
      <c r="AH18" s="191"/>
      <c r="AI18" s="191"/>
      <c r="AJ18" s="52" t="s">
        <v>155</v>
      </c>
      <c r="AK18" s="322" t="str">
        <f>IF(VLOOKUP($AY$1,Data,22,FALSE)=0,"-",VLOOKUP($AY$1,Data,22,FALSE))</f>
        <v>-</v>
      </c>
      <c r="AL18" s="322"/>
      <c r="AM18" s="322"/>
      <c r="AN18" s="322"/>
      <c r="AO18" s="322"/>
      <c r="AP18" s="322"/>
      <c r="AQ18" s="322"/>
      <c r="AR18" s="52" t="s">
        <v>156</v>
      </c>
      <c r="AS18" s="172" t="s">
        <v>157</v>
      </c>
      <c r="AT18" s="172"/>
      <c r="AU18" s="172"/>
      <c r="AV18" s="173"/>
    </row>
    <row r="19" spans="2:48" ht="24.75" customHeight="1">
      <c r="B19" s="180"/>
      <c r="C19" s="181"/>
      <c r="D19" s="181"/>
      <c r="E19" s="181"/>
      <c r="F19" s="181"/>
      <c r="G19" s="182"/>
      <c r="H19" s="195" t="s">
        <v>6</v>
      </c>
      <c r="I19" s="196"/>
      <c r="J19" s="196"/>
      <c r="K19" s="196"/>
      <c r="L19" s="196"/>
      <c r="M19" s="196"/>
      <c r="N19" s="197"/>
      <c r="O19" s="190" t="s">
        <v>159</v>
      </c>
      <c r="P19" s="191"/>
      <c r="Q19" s="191"/>
      <c r="R19" s="191"/>
      <c r="S19" s="322" t="str">
        <f>IF(VLOOKUP($AY$1,Data,18,FALSE)=0,"-",VLOOKUP($AY$1,Data,18,FALSE))</f>
        <v>-</v>
      </c>
      <c r="T19" s="322"/>
      <c r="U19" s="322"/>
      <c r="V19" s="322"/>
      <c r="W19" s="322"/>
      <c r="X19" s="322"/>
      <c r="Y19" s="322"/>
      <c r="Z19" s="322"/>
      <c r="AA19" s="322"/>
      <c r="AB19" s="200"/>
      <c r="AC19" s="200"/>
      <c r="AD19" s="200"/>
      <c r="AE19" s="201"/>
      <c r="AF19" s="190" t="s">
        <v>160</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159</v>
      </c>
      <c r="P20" s="191"/>
      <c r="Q20" s="191"/>
      <c r="R20" s="191"/>
      <c r="S20" s="322" t="str">
        <f>IF(VLOOKUP($AY$1,Data,19,FALSE)=0,"-",VLOOKUP($AY$1,Data,19,FALSE))</f>
        <v>-</v>
      </c>
      <c r="T20" s="322"/>
      <c r="U20" s="322"/>
      <c r="V20" s="322"/>
      <c r="W20" s="322"/>
      <c r="X20" s="322"/>
      <c r="Y20" s="322"/>
      <c r="Z20" s="322"/>
      <c r="AA20" s="322"/>
      <c r="AB20" s="198" t="s">
        <v>161</v>
      </c>
      <c r="AC20" s="198"/>
      <c r="AD20" s="198"/>
      <c r="AE20" s="199"/>
      <c r="AF20" s="190" t="s">
        <v>160</v>
      </c>
      <c r="AG20" s="191"/>
      <c r="AH20" s="191"/>
      <c r="AI20" s="191"/>
      <c r="AJ20" s="322" t="str">
        <f>IF(VLOOKUP($AY$1,Data,24,FALSE)=0,"-",VLOOKUP($AY$1,Data,24,FALSE))</f>
        <v>-</v>
      </c>
      <c r="AK20" s="322"/>
      <c r="AL20" s="322"/>
      <c r="AM20" s="322"/>
      <c r="AN20" s="322"/>
      <c r="AO20" s="322"/>
      <c r="AP20" s="322"/>
      <c r="AQ20" s="322"/>
      <c r="AR20" s="322"/>
      <c r="AS20" s="198" t="s">
        <v>161</v>
      </c>
      <c r="AT20" s="198"/>
      <c r="AU20" s="198"/>
      <c r="AV20" s="199"/>
    </row>
    <row r="21" spans="2:48" ht="24.75" customHeight="1">
      <c r="B21" s="154"/>
      <c r="C21" s="155"/>
      <c r="D21" s="155"/>
      <c r="E21" s="155"/>
      <c r="F21" s="155"/>
      <c r="G21" s="183"/>
      <c r="H21" s="202" t="s">
        <v>90</v>
      </c>
      <c r="I21" s="203"/>
      <c r="J21" s="203"/>
      <c r="K21" s="203"/>
      <c r="L21" s="203"/>
      <c r="M21" s="203"/>
      <c r="N21" s="204"/>
      <c r="O21" s="205" t="s">
        <v>162</v>
      </c>
      <c r="P21" s="206"/>
      <c r="Q21" s="206"/>
      <c r="R21" s="206"/>
      <c r="S21" s="325" t="str">
        <f>IF(VLOOKUP($AY$1,Data,20,FALSE)=0,"-",VLOOKUP($AY$1,Data,20,FALSE))</f>
        <v>-</v>
      </c>
      <c r="T21" s="325"/>
      <c r="U21" s="325"/>
      <c r="V21" s="325"/>
      <c r="W21" s="325"/>
      <c r="X21" s="325"/>
      <c r="Y21" s="325"/>
      <c r="Z21" s="325"/>
      <c r="AA21" s="325"/>
      <c r="AB21" s="207" t="s">
        <v>163</v>
      </c>
      <c r="AC21" s="207"/>
      <c r="AD21" s="207"/>
      <c r="AE21" s="208"/>
      <c r="AF21" s="205" t="s">
        <v>164</v>
      </c>
      <c r="AG21" s="206"/>
      <c r="AH21" s="206"/>
      <c r="AI21" s="206"/>
      <c r="AJ21" s="325" t="str">
        <f>IF(VLOOKUP($AY$1,Data,25,FALSE)=0,"-",VLOOKUP($AY$1,Data,25,FALSE))</f>
        <v>-</v>
      </c>
      <c r="AK21" s="325"/>
      <c r="AL21" s="325"/>
      <c r="AM21" s="325"/>
      <c r="AN21" s="325"/>
      <c r="AO21" s="325"/>
      <c r="AP21" s="325"/>
      <c r="AQ21" s="325"/>
      <c r="AR21" s="325"/>
      <c r="AS21" s="207" t="s">
        <v>163</v>
      </c>
      <c r="AT21" s="207"/>
      <c r="AU21" s="207"/>
      <c r="AV21" s="208"/>
    </row>
    <row r="22" spans="2:48" ht="24.75" customHeight="1">
      <c r="B22" s="151" t="s">
        <v>10</v>
      </c>
      <c r="C22" s="209"/>
      <c r="D22" s="209"/>
      <c r="E22" s="209"/>
      <c r="F22" s="209"/>
      <c r="G22" s="210"/>
      <c r="H22" s="184" t="s">
        <v>5</v>
      </c>
      <c r="I22" s="185"/>
      <c r="J22" s="185"/>
      <c r="K22" s="185"/>
      <c r="L22" s="185"/>
      <c r="M22" s="185"/>
      <c r="N22" s="186"/>
      <c r="O22" s="160" t="s">
        <v>152</v>
      </c>
      <c r="P22" s="161"/>
      <c r="Q22" s="161"/>
      <c r="R22" s="161"/>
      <c r="S22" s="324" t="str">
        <f>IF(VLOOKUP($AY$1,Data,26,FALSE)=0,"-",VLOOKUP($AY$1,Data,26,FALSE))</f>
        <v>-</v>
      </c>
      <c r="T22" s="324"/>
      <c r="U22" s="324"/>
      <c r="V22" s="324"/>
      <c r="W22" s="324"/>
      <c r="X22" s="324"/>
      <c r="Y22" s="324"/>
      <c r="Z22" s="324"/>
      <c r="AA22" s="324"/>
      <c r="AB22" s="214" t="s">
        <v>165</v>
      </c>
      <c r="AC22" s="214"/>
      <c r="AD22" s="214"/>
      <c r="AE22" s="215"/>
      <c r="AF22" s="160" t="s">
        <v>153</v>
      </c>
      <c r="AG22" s="161"/>
      <c r="AH22" s="161"/>
      <c r="AI22" s="161"/>
      <c r="AJ22" s="324" t="str">
        <f>IF(VLOOKUP($AY$1,Data,29,FALSE)=0,"-",VLOOKUP($AY$1,Data,29,FALSE))</f>
        <v>-</v>
      </c>
      <c r="AK22" s="324"/>
      <c r="AL22" s="324"/>
      <c r="AM22" s="324"/>
      <c r="AN22" s="324"/>
      <c r="AO22" s="324"/>
      <c r="AP22" s="324"/>
      <c r="AQ22" s="324"/>
      <c r="AR22" s="324"/>
      <c r="AS22" s="214" t="s">
        <v>165</v>
      </c>
      <c r="AT22" s="214"/>
      <c r="AU22" s="214"/>
      <c r="AV22" s="215"/>
    </row>
    <row r="23" spans="2:48" ht="24.75" customHeight="1">
      <c r="B23" s="211"/>
      <c r="C23" s="212"/>
      <c r="D23" s="212"/>
      <c r="E23" s="212"/>
      <c r="F23" s="212"/>
      <c r="G23" s="213"/>
      <c r="H23" s="192" t="s">
        <v>89</v>
      </c>
      <c r="I23" s="193"/>
      <c r="J23" s="193"/>
      <c r="K23" s="193"/>
      <c r="L23" s="193"/>
      <c r="M23" s="193"/>
      <c r="N23" s="194"/>
      <c r="O23" s="174" t="s">
        <v>159</v>
      </c>
      <c r="P23" s="175"/>
      <c r="Q23" s="175"/>
      <c r="R23" s="175"/>
      <c r="S23" s="323" t="str">
        <f>IF(VLOOKUP($AY$1,Data,27,FALSE)=0,"-",VLOOKUP($AY$1,Data,27,FALSE))</f>
        <v>-</v>
      </c>
      <c r="T23" s="323"/>
      <c r="U23" s="323"/>
      <c r="V23" s="323"/>
      <c r="W23" s="323"/>
      <c r="X23" s="323"/>
      <c r="Y23" s="323"/>
      <c r="Z23" s="323"/>
      <c r="AA23" s="323"/>
      <c r="AB23" s="172" t="s">
        <v>161</v>
      </c>
      <c r="AC23" s="172"/>
      <c r="AD23" s="172"/>
      <c r="AE23" s="173"/>
      <c r="AF23" s="174" t="s">
        <v>160</v>
      </c>
      <c r="AG23" s="175"/>
      <c r="AH23" s="175"/>
      <c r="AI23" s="175"/>
      <c r="AJ23" s="323" t="str">
        <f>IF(VLOOKUP($AY$1,Data,30,FALSE)=0,"-",VLOOKUP($AY$1,Data,30,FALSE))</f>
        <v>-</v>
      </c>
      <c r="AK23" s="323"/>
      <c r="AL23" s="323"/>
      <c r="AM23" s="323"/>
      <c r="AN23" s="323"/>
      <c r="AO23" s="323"/>
      <c r="AP23" s="323"/>
      <c r="AQ23" s="323"/>
      <c r="AR23" s="323"/>
      <c r="AS23" s="172" t="s">
        <v>161</v>
      </c>
      <c r="AT23" s="172"/>
      <c r="AU23" s="172"/>
      <c r="AV23" s="173"/>
    </row>
    <row r="24" spans="2:48" ht="24.75" customHeight="1">
      <c r="B24" s="211"/>
      <c r="C24" s="212"/>
      <c r="D24" s="212"/>
      <c r="E24" s="212"/>
      <c r="F24" s="212"/>
      <c r="G24" s="213"/>
      <c r="H24" s="202" t="s">
        <v>90</v>
      </c>
      <c r="I24" s="203"/>
      <c r="J24" s="203"/>
      <c r="K24" s="203"/>
      <c r="L24" s="203"/>
      <c r="M24" s="203"/>
      <c r="N24" s="204"/>
      <c r="O24" s="205" t="s">
        <v>162</v>
      </c>
      <c r="P24" s="206"/>
      <c r="Q24" s="206"/>
      <c r="R24" s="206"/>
      <c r="S24" s="325" t="str">
        <f>IF(VLOOKUP($AY$1,Data,28,FALSE)=0,"-",VLOOKUP($AY$1,Data,28,FALSE))</f>
        <v>-</v>
      </c>
      <c r="T24" s="325"/>
      <c r="U24" s="325"/>
      <c r="V24" s="325"/>
      <c r="W24" s="325"/>
      <c r="X24" s="325"/>
      <c r="Y24" s="325"/>
      <c r="Z24" s="325"/>
      <c r="AA24" s="325"/>
      <c r="AB24" s="207" t="s">
        <v>163</v>
      </c>
      <c r="AC24" s="207"/>
      <c r="AD24" s="207"/>
      <c r="AE24" s="208"/>
      <c r="AF24" s="205" t="s">
        <v>164</v>
      </c>
      <c r="AG24" s="206"/>
      <c r="AH24" s="206"/>
      <c r="AI24" s="206"/>
      <c r="AJ24" s="325" t="str">
        <f>IF(VLOOKUP($AY$1,Data,31,FALSE)=0,"-",VLOOKUP($AY$1,Data,31,FALSE))</f>
        <v>-</v>
      </c>
      <c r="AK24" s="325"/>
      <c r="AL24" s="325"/>
      <c r="AM24" s="325"/>
      <c r="AN24" s="325"/>
      <c r="AO24" s="325"/>
      <c r="AP24" s="325"/>
      <c r="AQ24" s="325"/>
      <c r="AR24" s="325"/>
      <c r="AS24" s="207" t="s">
        <v>163</v>
      </c>
      <c r="AT24" s="207"/>
      <c r="AU24" s="207"/>
      <c r="AV24" s="208"/>
    </row>
    <row r="25" spans="2:48" ht="24.75" customHeight="1">
      <c r="B25" s="151" t="s">
        <v>11</v>
      </c>
      <c r="C25" s="209"/>
      <c r="D25" s="209"/>
      <c r="E25" s="209"/>
      <c r="F25" s="209"/>
      <c r="G25" s="209"/>
      <c r="H25" s="184" t="s">
        <v>5</v>
      </c>
      <c r="I25" s="185"/>
      <c r="J25" s="185"/>
      <c r="K25" s="185"/>
      <c r="L25" s="185"/>
      <c r="M25" s="185"/>
      <c r="N25" s="186"/>
      <c r="O25" s="160" t="s">
        <v>152</v>
      </c>
      <c r="P25" s="161"/>
      <c r="Q25" s="161"/>
      <c r="R25" s="161"/>
      <c r="S25" s="324" t="str">
        <f>IF(VLOOKUP($AY$1,Data,32,FALSE)=0,"-",VLOOKUP($AY$1,Data,32,FALSE))</f>
        <v>-</v>
      </c>
      <c r="T25" s="324"/>
      <c r="U25" s="324"/>
      <c r="V25" s="324"/>
      <c r="W25" s="324"/>
      <c r="X25" s="324"/>
      <c r="Y25" s="324"/>
      <c r="Z25" s="324"/>
      <c r="AA25" s="324"/>
      <c r="AB25" s="214" t="s">
        <v>165</v>
      </c>
      <c r="AC25" s="214"/>
      <c r="AD25" s="214"/>
      <c r="AE25" s="215"/>
      <c r="AF25" s="160" t="s">
        <v>153</v>
      </c>
      <c r="AG25" s="161"/>
      <c r="AH25" s="161"/>
      <c r="AI25" s="161"/>
      <c r="AJ25" s="324" t="str">
        <f>IF(VLOOKUP($AY$1,Data,35,FALSE)=0,"-",VLOOKUP($AY$1,Data,35,FALSE))</f>
        <v>-</v>
      </c>
      <c r="AK25" s="324"/>
      <c r="AL25" s="324"/>
      <c r="AM25" s="324"/>
      <c r="AN25" s="324"/>
      <c r="AO25" s="324"/>
      <c r="AP25" s="324"/>
      <c r="AQ25" s="324"/>
      <c r="AR25" s="324"/>
      <c r="AS25" s="214" t="s">
        <v>165</v>
      </c>
      <c r="AT25" s="214"/>
      <c r="AU25" s="214"/>
      <c r="AV25" s="215"/>
    </row>
    <row r="26" spans="2:48" ht="24.75" customHeight="1">
      <c r="B26" s="211"/>
      <c r="C26" s="212"/>
      <c r="D26" s="212"/>
      <c r="E26" s="212"/>
      <c r="F26" s="212"/>
      <c r="G26" s="212"/>
      <c r="H26" s="192" t="s">
        <v>89</v>
      </c>
      <c r="I26" s="193"/>
      <c r="J26" s="193"/>
      <c r="K26" s="193"/>
      <c r="L26" s="193"/>
      <c r="M26" s="193"/>
      <c r="N26" s="194"/>
      <c r="O26" s="174" t="s">
        <v>159</v>
      </c>
      <c r="P26" s="175"/>
      <c r="Q26" s="175"/>
      <c r="R26" s="175"/>
      <c r="S26" s="323" t="str">
        <f>IF(VLOOKUP($AY$1,Data,33,FALSE)=0,"-",VLOOKUP($AY$1,Data,33,FALSE))</f>
        <v>-</v>
      </c>
      <c r="T26" s="323"/>
      <c r="U26" s="323"/>
      <c r="V26" s="323"/>
      <c r="W26" s="323"/>
      <c r="X26" s="323"/>
      <c r="Y26" s="323"/>
      <c r="Z26" s="323"/>
      <c r="AA26" s="323"/>
      <c r="AB26" s="172" t="s">
        <v>161</v>
      </c>
      <c r="AC26" s="172"/>
      <c r="AD26" s="172"/>
      <c r="AE26" s="173"/>
      <c r="AF26" s="174" t="s">
        <v>160</v>
      </c>
      <c r="AG26" s="175"/>
      <c r="AH26" s="175"/>
      <c r="AI26" s="175"/>
      <c r="AJ26" s="323" t="str">
        <f>IF(VLOOKUP($AY$1,Data,36,FALSE)=0,"-",VLOOKUP($AY$1,Data,36,FALSE))</f>
        <v>-</v>
      </c>
      <c r="AK26" s="323"/>
      <c r="AL26" s="323"/>
      <c r="AM26" s="323"/>
      <c r="AN26" s="323"/>
      <c r="AO26" s="323"/>
      <c r="AP26" s="323"/>
      <c r="AQ26" s="323"/>
      <c r="AR26" s="323"/>
      <c r="AS26" s="172" t="s">
        <v>161</v>
      </c>
      <c r="AT26" s="172"/>
      <c r="AU26" s="172"/>
      <c r="AV26" s="173"/>
    </row>
    <row r="27" spans="2:48" ht="24.75" customHeight="1">
      <c r="B27" s="216"/>
      <c r="C27" s="217"/>
      <c r="D27" s="217"/>
      <c r="E27" s="217"/>
      <c r="F27" s="217"/>
      <c r="G27" s="217"/>
      <c r="H27" s="202" t="s">
        <v>90</v>
      </c>
      <c r="I27" s="203"/>
      <c r="J27" s="203"/>
      <c r="K27" s="203"/>
      <c r="L27" s="203"/>
      <c r="M27" s="203"/>
      <c r="N27" s="204"/>
      <c r="O27" s="205" t="s">
        <v>162</v>
      </c>
      <c r="P27" s="206"/>
      <c r="Q27" s="206"/>
      <c r="R27" s="206"/>
      <c r="S27" s="325" t="str">
        <f>IF(VLOOKUP($AY$1,Data,34,FALSE)=0,"-",VLOOKUP($AY$1,Data,34,FALSE))</f>
        <v>-</v>
      </c>
      <c r="T27" s="325"/>
      <c r="U27" s="325"/>
      <c r="V27" s="325"/>
      <c r="W27" s="325"/>
      <c r="X27" s="325"/>
      <c r="Y27" s="325"/>
      <c r="Z27" s="325"/>
      <c r="AA27" s="325"/>
      <c r="AB27" s="207" t="s">
        <v>163</v>
      </c>
      <c r="AC27" s="207"/>
      <c r="AD27" s="207"/>
      <c r="AE27" s="208"/>
      <c r="AF27" s="205" t="s">
        <v>164</v>
      </c>
      <c r="AG27" s="206"/>
      <c r="AH27" s="206"/>
      <c r="AI27" s="206"/>
      <c r="AJ27" s="325" t="str">
        <f>IF(VLOOKUP($AY$1,Data,37,FALSE)=0,"-",VLOOKUP($AY$1,Data,37,FALSE))</f>
        <v>-</v>
      </c>
      <c r="AK27" s="325"/>
      <c r="AL27" s="325"/>
      <c r="AM27" s="325"/>
      <c r="AN27" s="325"/>
      <c r="AO27" s="325"/>
      <c r="AP27" s="325"/>
      <c r="AQ27" s="325"/>
      <c r="AR27" s="325"/>
      <c r="AS27" s="207" t="s">
        <v>163</v>
      </c>
      <c r="AT27" s="207"/>
      <c r="AU27" s="207"/>
      <c r="AV27" s="208"/>
    </row>
    <row r="28" spans="2:48" ht="24.75" customHeight="1">
      <c r="B28" s="222" t="s">
        <v>7</v>
      </c>
      <c r="C28" s="223"/>
      <c r="D28" s="223"/>
      <c r="E28" s="223"/>
      <c r="F28" s="223"/>
      <c r="G28" s="223"/>
      <c r="H28" s="223"/>
      <c r="I28" s="223"/>
      <c r="J28" s="223"/>
      <c r="K28" s="223"/>
      <c r="L28" s="223"/>
      <c r="M28" s="223"/>
      <c r="N28" s="224"/>
      <c r="O28" s="220" t="s">
        <v>166</v>
      </c>
      <c r="P28" s="221"/>
      <c r="Q28" s="221"/>
      <c r="R28" s="221"/>
      <c r="S28" s="326" t="str">
        <f>IF(VLOOKUP($AY$1,Data,38,FALSE)=0,"-",VLOOKUP($AY$1,Data,38,FALSE))</f>
        <v>-</v>
      </c>
      <c r="T28" s="326"/>
      <c r="U28" s="326"/>
      <c r="V28" s="326"/>
      <c r="W28" s="326"/>
      <c r="X28" s="326"/>
      <c r="Y28" s="326"/>
      <c r="Z28" s="326"/>
      <c r="AA28" s="326"/>
      <c r="AB28" s="218" t="s">
        <v>167</v>
      </c>
      <c r="AC28" s="218"/>
      <c r="AD28" s="218"/>
      <c r="AE28" s="219"/>
      <c r="AF28" s="220" t="s">
        <v>168</v>
      </c>
      <c r="AG28" s="221"/>
      <c r="AH28" s="221"/>
      <c r="AI28" s="221"/>
      <c r="AJ28" s="326" t="str">
        <f>IF(VLOOKUP($AY$1,Data,39,FALSE)=0,"-",VLOOKUP($AY$1,Data,39,FALSE))</f>
        <v>-</v>
      </c>
      <c r="AK28" s="326"/>
      <c r="AL28" s="326"/>
      <c r="AM28" s="326"/>
      <c r="AN28" s="326"/>
      <c r="AO28" s="326"/>
      <c r="AP28" s="326"/>
      <c r="AQ28" s="326"/>
      <c r="AR28" s="326"/>
      <c r="AS28" s="218" t="s">
        <v>167</v>
      </c>
      <c r="AT28" s="218"/>
      <c r="AU28" s="218"/>
      <c r="AV28" s="219"/>
    </row>
    <row r="29" spans="2:48" ht="24.75" customHeight="1">
      <c r="B29" s="222" t="s">
        <v>12</v>
      </c>
      <c r="C29" s="223"/>
      <c r="D29" s="223"/>
      <c r="E29" s="223"/>
      <c r="F29" s="223"/>
      <c r="G29" s="223"/>
      <c r="H29" s="223"/>
      <c r="I29" s="223"/>
      <c r="J29" s="223"/>
      <c r="K29" s="223"/>
      <c r="L29" s="223"/>
      <c r="M29" s="223"/>
      <c r="N29" s="224"/>
      <c r="O29" s="220" t="s">
        <v>169</v>
      </c>
      <c r="P29" s="221"/>
      <c r="Q29" s="221"/>
      <c r="R29" s="221"/>
      <c r="S29" s="326" t="str">
        <f>IF(VLOOKUP($AY$1,Data,40,FALSE)=0,"-",VLOOKUP($AY$1,Data,40,FALSE))</f>
        <v>-</v>
      </c>
      <c r="T29" s="326"/>
      <c r="U29" s="326"/>
      <c r="V29" s="326"/>
      <c r="W29" s="326"/>
      <c r="X29" s="326"/>
      <c r="Y29" s="326"/>
      <c r="Z29" s="326"/>
      <c r="AA29" s="326"/>
      <c r="AB29" s="218" t="s">
        <v>170</v>
      </c>
      <c r="AC29" s="218"/>
      <c r="AD29" s="218"/>
      <c r="AE29" s="219"/>
      <c r="AF29" s="220" t="s">
        <v>171</v>
      </c>
      <c r="AG29" s="221"/>
      <c r="AH29" s="221"/>
      <c r="AI29" s="221"/>
      <c r="AJ29" s="326" t="str">
        <f>IF(VLOOKUP($AY$1,Data,43,FALSE)=0,"-",VLOOKUP($AY$1,Data,43,FALSE))</f>
        <v>-</v>
      </c>
      <c r="AK29" s="326"/>
      <c r="AL29" s="326"/>
      <c r="AM29" s="326"/>
      <c r="AN29" s="326"/>
      <c r="AO29" s="326"/>
      <c r="AP29" s="326"/>
      <c r="AQ29" s="326"/>
      <c r="AR29" s="326"/>
      <c r="AS29" s="218" t="s">
        <v>170</v>
      </c>
      <c r="AT29" s="218"/>
      <c r="AU29" s="218"/>
      <c r="AV29" s="219"/>
    </row>
    <row r="30" spans="2:48" ht="24.75" customHeight="1">
      <c r="B30" s="222" t="s">
        <v>13</v>
      </c>
      <c r="C30" s="223"/>
      <c r="D30" s="223"/>
      <c r="E30" s="223"/>
      <c r="F30" s="223"/>
      <c r="G30" s="223"/>
      <c r="H30" s="223"/>
      <c r="I30" s="223"/>
      <c r="J30" s="223"/>
      <c r="K30" s="223"/>
      <c r="L30" s="223"/>
      <c r="M30" s="223"/>
      <c r="N30" s="224"/>
      <c r="O30" s="220" t="s">
        <v>154</v>
      </c>
      <c r="P30" s="221"/>
      <c r="Q30" s="221"/>
      <c r="R30" s="221"/>
      <c r="S30" s="326" t="str">
        <f>IF(VLOOKUP($AY$1,Data,41,FALSE)=0,"-",VLOOKUP($AY$1,Data,41,FALSE))</f>
        <v>-</v>
      </c>
      <c r="T30" s="326"/>
      <c r="U30" s="326"/>
      <c r="V30" s="326"/>
      <c r="W30" s="326"/>
      <c r="X30" s="326"/>
      <c r="Y30" s="326"/>
      <c r="Z30" s="326"/>
      <c r="AA30" s="326"/>
      <c r="AB30" s="218" t="s">
        <v>157</v>
      </c>
      <c r="AC30" s="218"/>
      <c r="AD30" s="218"/>
      <c r="AE30" s="219"/>
      <c r="AF30" s="220" t="s">
        <v>158</v>
      </c>
      <c r="AG30" s="221"/>
      <c r="AH30" s="221"/>
      <c r="AI30" s="221"/>
      <c r="AJ30" s="326" t="str">
        <f>IF(VLOOKUP($AY$1,Data,44,FALSE)=0,"-",VLOOKUP($AY$1,Data,44,FALSE))</f>
        <v>-</v>
      </c>
      <c r="AK30" s="326"/>
      <c r="AL30" s="326"/>
      <c r="AM30" s="326"/>
      <c r="AN30" s="326"/>
      <c r="AO30" s="326"/>
      <c r="AP30" s="326"/>
      <c r="AQ30" s="326"/>
      <c r="AR30" s="326"/>
      <c r="AS30" s="218" t="s">
        <v>157</v>
      </c>
      <c r="AT30" s="218"/>
      <c r="AU30" s="218"/>
      <c r="AV30" s="219"/>
    </row>
    <row r="31" spans="2:48" ht="24.75" customHeight="1">
      <c r="B31" s="234" t="s">
        <v>17</v>
      </c>
      <c r="C31" s="235"/>
      <c r="D31" s="235"/>
      <c r="E31" s="235"/>
      <c r="F31" s="235"/>
      <c r="G31" s="235"/>
      <c r="H31" s="235"/>
      <c r="I31" s="235"/>
      <c r="J31" s="235"/>
      <c r="K31" s="235"/>
      <c r="L31" s="235"/>
      <c r="M31" s="235"/>
      <c r="N31" s="236"/>
      <c r="O31" s="160" t="s">
        <v>169</v>
      </c>
      <c r="P31" s="161"/>
      <c r="Q31" s="161"/>
      <c r="R31" s="161"/>
      <c r="S31" s="324" t="str">
        <f>IF(VLOOKUP($AY$1,Data,42,FALSE)=0,"-",VLOOKUP($AY$1,Data,42,FALSE))</f>
        <v>-</v>
      </c>
      <c r="T31" s="324"/>
      <c r="U31" s="324"/>
      <c r="V31" s="324"/>
      <c r="W31" s="324"/>
      <c r="X31" s="324"/>
      <c r="Y31" s="324"/>
      <c r="Z31" s="324"/>
      <c r="AA31" s="324"/>
      <c r="AB31" s="225" t="s">
        <v>172</v>
      </c>
      <c r="AC31" s="225"/>
      <c r="AD31" s="225"/>
      <c r="AE31" s="226"/>
      <c r="AF31" s="160" t="s">
        <v>171</v>
      </c>
      <c r="AG31" s="161"/>
      <c r="AH31" s="161"/>
      <c r="AI31" s="161"/>
      <c r="AJ31" s="324" t="str">
        <f>IF(VLOOKUP($AY$1,Data,45,FALSE)=0,"-",VLOOKUP($AY$1,Data,45,FALSE))</f>
        <v>-</v>
      </c>
      <c r="AK31" s="324"/>
      <c r="AL31" s="324"/>
      <c r="AM31" s="324"/>
      <c r="AN31" s="324"/>
      <c r="AO31" s="324"/>
      <c r="AP31" s="324"/>
      <c r="AQ31" s="324"/>
      <c r="AR31" s="324"/>
      <c r="AS31" s="225" t="s">
        <v>172</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1:AV1"/>
    <mergeCell ref="B3:N3"/>
    <mergeCell ref="O3:AV3"/>
    <mergeCell ref="B4:N4"/>
    <mergeCell ref="O4:AV4"/>
    <mergeCell ref="B5:N5"/>
    <mergeCell ref="O5:AL5"/>
    <mergeCell ref="AM5:AQ5"/>
    <mergeCell ref="AR5:AV5"/>
    <mergeCell ref="B6:N7"/>
    <mergeCell ref="O6:P6"/>
    <mergeCell ref="Q6:U6"/>
    <mergeCell ref="V6:AV6"/>
    <mergeCell ref="O7:AV7"/>
    <mergeCell ref="B8:N9"/>
    <mergeCell ref="O8:AH9"/>
    <mergeCell ref="AI8:AV8"/>
    <mergeCell ref="AI9:AV9"/>
    <mergeCell ref="B10:N11"/>
    <mergeCell ref="O10:AV11"/>
    <mergeCell ref="B12:N13"/>
    <mergeCell ref="O12:AL13"/>
    <mergeCell ref="AM12:AV12"/>
    <mergeCell ref="AM13:AV13"/>
    <mergeCell ref="B14:N15"/>
    <mergeCell ref="O14:AV15"/>
    <mergeCell ref="B16:G21"/>
    <mergeCell ref="H16:N16"/>
    <mergeCell ref="AF16:AI16"/>
    <mergeCell ref="AJ16:AR16"/>
    <mergeCell ref="AS16:AV16"/>
    <mergeCell ref="O16:R16"/>
    <mergeCell ref="S16:AA16"/>
    <mergeCell ref="AB16:AE16"/>
    <mergeCell ref="H17:N17"/>
    <mergeCell ref="AF17:AI17"/>
    <mergeCell ref="H18:N18"/>
    <mergeCell ref="AF18:AI18"/>
    <mergeCell ref="AJ17:AR17"/>
    <mergeCell ref="AS17:AV17"/>
    <mergeCell ref="O17:R17"/>
    <mergeCell ref="S17:AA17"/>
    <mergeCell ref="AB17:AE17"/>
    <mergeCell ref="AK18:AQ18"/>
    <mergeCell ref="AS18:AV18"/>
    <mergeCell ref="O18:R18"/>
    <mergeCell ref="AB19:AE19"/>
    <mergeCell ref="AJ19:AR19"/>
    <mergeCell ref="AS19:AV19"/>
    <mergeCell ref="O19:R19"/>
    <mergeCell ref="S19:AA19"/>
    <mergeCell ref="T18:Z18"/>
    <mergeCell ref="AB18:AE18"/>
    <mergeCell ref="O20:R20"/>
    <mergeCell ref="S20:AA20"/>
    <mergeCell ref="AB20:AE20"/>
    <mergeCell ref="AJ20:AR20"/>
    <mergeCell ref="H19:N19"/>
    <mergeCell ref="AF19:AI19"/>
    <mergeCell ref="H21:N21"/>
    <mergeCell ref="AF21:AI21"/>
    <mergeCell ref="H20:N20"/>
    <mergeCell ref="AF20:AI20"/>
    <mergeCell ref="AJ21:AR21"/>
    <mergeCell ref="AS21:AV21"/>
    <mergeCell ref="O21:R21"/>
    <mergeCell ref="S21:AA21"/>
    <mergeCell ref="AB21:AE21"/>
    <mergeCell ref="AS20:AV20"/>
    <mergeCell ref="AJ23:AR23"/>
    <mergeCell ref="AS23:AV23"/>
    <mergeCell ref="AB24:AE24"/>
    <mergeCell ref="AJ26:AR26"/>
    <mergeCell ref="AS25:AV25"/>
    <mergeCell ref="AJ24:AR24"/>
    <mergeCell ref="AS24:AV24"/>
    <mergeCell ref="AJ22:AR22"/>
    <mergeCell ref="AS22:AV22"/>
    <mergeCell ref="O22:R22"/>
    <mergeCell ref="S22:AA22"/>
    <mergeCell ref="AB22:AE22"/>
    <mergeCell ref="AF22:AI22"/>
    <mergeCell ref="S23:AA23"/>
    <mergeCell ref="AB23:AE23"/>
    <mergeCell ref="H24:N24"/>
    <mergeCell ref="AF24:AI24"/>
    <mergeCell ref="H23:N23"/>
    <mergeCell ref="AF23:AI23"/>
    <mergeCell ref="O24:R24"/>
    <mergeCell ref="O23:R23"/>
    <mergeCell ref="O26:R26"/>
    <mergeCell ref="S26:AA26"/>
    <mergeCell ref="B22:G24"/>
    <mergeCell ref="H22:N22"/>
    <mergeCell ref="B25:G27"/>
    <mergeCell ref="H25:N25"/>
    <mergeCell ref="H26:N26"/>
    <mergeCell ref="H27:N27"/>
    <mergeCell ref="O25:R25"/>
    <mergeCell ref="S25:AA25"/>
    <mergeCell ref="AF27:AI27"/>
    <mergeCell ref="AJ27:AR27"/>
    <mergeCell ref="S24:AA24"/>
    <mergeCell ref="AS26:AV26"/>
    <mergeCell ref="AF25:AI25"/>
    <mergeCell ref="AF26:AI26"/>
    <mergeCell ref="AB27:AE27"/>
    <mergeCell ref="AB25:AE25"/>
    <mergeCell ref="AJ25:AR25"/>
    <mergeCell ref="AB26:AE26"/>
    <mergeCell ref="AS27:AV27"/>
    <mergeCell ref="O27:R27"/>
    <mergeCell ref="S27:AA27"/>
    <mergeCell ref="B28:N28"/>
    <mergeCell ref="AF28:AI28"/>
    <mergeCell ref="AJ28:AR28"/>
    <mergeCell ref="AS28:AV28"/>
    <mergeCell ref="O28:R28"/>
    <mergeCell ref="S28:AA28"/>
    <mergeCell ref="AB28:AE28"/>
    <mergeCell ref="AG35:AK35"/>
    <mergeCell ref="AL35:AV35"/>
    <mergeCell ref="B30:N30"/>
    <mergeCell ref="AF30:AI30"/>
    <mergeCell ref="AJ30:AR30"/>
    <mergeCell ref="AS30:AV30"/>
    <mergeCell ref="O30:R30"/>
    <mergeCell ref="S30:AA30"/>
    <mergeCell ref="AB30:AE30"/>
    <mergeCell ref="O34:T34"/>
    <mergeCell ref="AS31:AV31"/>
    <mergeCell ref="O33:AV33"/>
    <mergeCell ref="B32:N32"/>
    <mergeCell ref="O32:AV32"/>
    <mergeCell ref="B33:N33"/>
    <mergeCell ref="B31:N31"/>
    <mergeCell ref="AF31:AI31"/>
    <mergeCell ref="O31:R31"/>
    <mergeCell ref="B34:N35"/>
    <mergeCell ref="B29:N29"/>
    <mergeCell ref="AF29:AI29"/>
    <mergeCell ref="AJ29:AR29"/>
    <mergeCell ref="AS29:AV29"/>
    <mergeCell ref="O29:R29"/>
    <mergeCell ref="S29:AA29"/>
    <mergeCell ref="AB29:AE29"/>
    <mergeCell ref="U34:AV34"/>
    <mergeCell ref="AJ31:AR31"/>
    <mergeCell ref="O36:T36"/>
    <mergeCell ref="U36:AV36"/>
    <mergeCell ref="O37:T37"/>
    <mergeCell ref="U37:AF37"/>
    <mergeCell ref="AL37:AV37"/>
    <mergeCell ref="AG37:AK37"/>
    <mergeCell ref="S31:AA31"/>
    <mergeCell ref="AB31:AE31"/>
    <mergeCell ref="B38:N42"/>
    <mergeCell ref="O38:AV38"/>
    <mergeCell ref="O39:AV39"/>
    <mergeCell ref="O40:AV40"/>
    <mergeCell ref="O42:AV42"/>
    <mergeCell ref="O35:T35"/>
    <mergeCell ref="U35:AF35"/>
    <mergeCell ref="B36:N37"/>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12</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149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152</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153</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154</v>
      </c>
      <c r="P18" s="191"/>
      <c r="Q18" s="191"/>
      <c r="R18" s="191"/>
      <c r="S18" s="52" t="s">
        <v>155</v>
      </c>
      <c r="T18" s="322" t="str">
        <f>IF(VLOOKUP($AY$1,Data,17,FALSE)=0,"-",VLOOKUP($AY$1,Data,17,FALSE))</f>
        <v>-</v>
      </c>
      <c r="U18" s="322"/>
      <c r="V18" s="322"/>
      <c r="W18" s="322"/>
      <c r="X18" s="322"/>
      <c r="Y18" s="322"/>
      <c r="Z18" s="322"/>
      <c r="AA18" s="52" t="s">
        <v>156</v>
      </c>
      <c r="AB18" s="172" t="s">
        <v>157</v>
      </c>
      <c r="AC18" s="172"/>
      <c r="AD18" s="172"/>
      <c r="AE18" s="173"/>
      <c r="AF18" s="190" t="s">
        <v>158</v>
      </c>
      <c r="AG18" s="191"/>
      <c r="AH18" s="191"/>
      <c r="AI18" s="191"/>
      <c r="AJ18" s="52" t="s">
        <v>155</v>
      </c>
      <c r="AK18" s="322" t="str">
        <f>IF(VLOOKUP($AY$1,Data,22,FALSE)=0,"-",VLOOKUP($AY$1,Data,22,FALSE))</f>
        <v>-</v>
      </c>
      <c r="AL18" s="322"/>
      <c r="AM18" s="322"/>
      <c r="AN18" s="322"/>
      <c r="AO18" s="322"/>
      <c r="AP18" s="322"/>
      <c r="AQ18" s="322"/>
      <c r="AR18" s="52" t="s">
        <v>156</v>
      </c>
      <c r="AS18" s="172" t="s">
        <v>157</v>
      </c>
      <c r="AT18" s="172"/>
      <c r="AU18" s="172"/>
      <c r="AV18" s="173"/>
    </row>
    <row r="19" spans="2:48" ht="24.75" customHeight="1">
      <c r="B19" s="180"/>
      <c r="C19" s="181"/>
      <c r="D19" s="181"/>
      <c r="E19" s="181"/>
      <c r="F19" s="181"/>
      <c r="G19" s="182"/>
      <c r="H19" s="195" t="s">
        <v>6</v>
      </c>
      <c r="I19" s="196"/>
      <c r="J19" s="196"/>
      <c r="K19" s="196"/>
      <c r="L19" s="196"/>
      <c r="M19" s="196"/>
      <c r="N19" s="197"/>
      <c r="O19" s="190" t="s">
        <v>159</v>
      </c>
      <c r="P19" s="191"/>
      <c r="Q19" s="191"/>
      <c r="R19" s="191"/>
      <c r="S19" s="322" t="str">
        <f>IF(VLOOKUP($AY$1,Data,18,FALSE)=0,"-",VLOOKUP($AY$1,Data,18,FALSE))</f>
        <v>-</v>
      </c>
      <c r="T19" s="322"/>
      <c r="U19" s="322"/>
      <c r="V19" s="322"/>
      <c r="W19" s="322"/>
      <c r="X19" s="322"/>
      <c r="Y19" s="322"/>
      <c r="Z19" s="322"/>
      <c r="AA19" s="322"/>
      <c r="AB19" s="200"/>
      <c r="AC19" s="200"/>
      <c r="AD19" s="200"/>
      <c r="AE19" s="201"/>
      <c r="AF19" s="190" t="s">
        <v>160</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159</v>
      </c>
      <c r="P20" s="191"/>
      <c r="Q20" s="191"/>
      <c r="R20" s="191"/>
      <c r="S20" s="322" t="str">
        <f>IF(VLOOKUP($AY$1,Data,19,FALSE)=0,"-",VLOOKUP($AY$1,Data,19,FALSE))</f>
        <v>-</v>
      </c>
      <c r="T20" s="322"/>
      <c r="U20" s="322"/>
      <c r="V20" s="322"/>
      <c r="W20" s="322"/>
      <c r="X20" s="322"/>
      <c r="Y20" s="322"/>
      <c r="Z20" s="322"/>
      <c r="AA20" s="322"/>
      <c r="AB20" s="198" t="s">
        <v>161</v>
      </c>
      <c r="AC20" s="198"/>
      <c r="AD20" s="198"/>
      <c r="AE20" s="199"/>
      <c r="AF20" s="190" t="s">
        <v>160</v>
      </c>
      <c r="AG20" s="191"/>
      <c r="AH20" s="191"/>
      <c r="AI20" s="191"/>
      <c r="AJ20" s="322" t="str">
        <f>IF(VLOOKUP($AY$1,Data,24,FALSE)=0,"-",VLOOKUP($AY$1,Data,24,FALSE))</f>
        <v>-</v>
      </c>
      <c r="AK20" s="322"/>
      <c r="AL20" s="322"/>
      <c r="AM20" s="322"/>
      <c r="AN20" s="322"/>
      <c r="AO20" s="322"/>
      <c r="AP20" s="322"/>
      <c r="AQ20" s="322"/>
      <c r="AR20" s="322"/>
      <c r="AS20" s="198" t="s">
        <v>161</v>
      </c>
      <c r="AT20" s="198"/>
      <c r="AU20" s="198"/>
      <c r="AV20" s="199"/>
    </row>
    <row r="21" spans="2:48" ht="24.75" customHeight="1">
      <c r="B21" s="154"/>
      <c r="C21" s="155"/>
      <c r="D21" s="155"/>
      <c r="E21" s="155"/>
      <c r="F21" s="155"/>
      <c r="G21" s="183"/>
      <c r="H21" s="202" t="s">
        <v>90</v>
      </c>
      <c r="I21" s="203"/>
      <c r="J21" s="203"/>
      <c r="K21" s="203"/>
      <c r="L21" s="203"/>
      <c r="M21" s="203"/>
      <c r="N21" s="204"/>
      <c r="O21" s="205" t="s">
        <v>162</v>
      </c>
      <c r="P21" s="206"/>
      <c r="Q21" s="206"/>
      <c r="R21" s="206"/>
      <c r="S21" s="325" t="str">
        <f>IF(VLOOKUP($AY$1,Data,20,FALSE)=0,"-",VLOOKUP($AY$1,Data,20,FALSE))</f>
        <v>-</v>
      </c>
      <c r="T21" s="325"/>
      <c r="U21" s="325"/>
      <c r="V21" s="325"/>
      <c r="W21" s="325"/>
      <c r="X21" s="325"/>
      <c r="Y21" s="325"/>
      <c r="Z21" s="325"/>
      <c r="AA21" s="325"/>
      <c r="AB21" s="207" t="s">
        <v>163</v>
      </c>
      <c r="AC21" s="207"/>
      <c r="AD21" s="207"/>
      <c r="AE21" s="208"/>
      <c r="AF21" s="205" t="s">
        <v>164</v>
      </c>
      <c r="AG21" s="206"/>
      <c r="AH21" s="206"/>
      <c r="AI21" s="206"/>
      <c r="AJ21" s="325" t="str">
        <f>IF(VLOOKUP($AY$1,Data,25,FALSE)=0,"-",VLOOKUP($AY$1,Data,25,FALSE))</f>
        <v>-</v>
      </c>
      <c r="AK21" s="325"/>
      <c r="AL21" s="325"/>
      <c r="AM21" s="325"/>
      <c r="AN21" s="325"/>
      <c r="AO21" s="325"/>
      <c r="AP21" s="325"/>
      <c r="AQ21" s="325"/>
      <c r="AR21" s="325"/>
      <c r="AS21" s="207" t="s">
        <v>163</v>
      </c>
      <c r="AT21" s="207"/>
      <c r="AU21" s="207"/>
      <c r="AV21" s="208"/>
    </row>
    <row r="22" spans="2:48" ht="24.75" customHeight="1">
      <c r="B22" s="151" t="s">
        <v>10</v>
      </c>
      <c r="C22" s="209"/>
      <c r="D22" s="209"/>
      <c r="E22" s="209"/>
      <c r="F22" s="209"/>
      <c r="G22" s="210"/>
      <c r="H22" s="184" t="s">
        <v>5</v>
      </c>
      <c r="I22" s="185"/>
      <c r="J22" s="185"/>
      <c r="K22" s="185"/>
      <c r="L22" s="185"/>
      <c r="M22" s="185"/>
      <c r="N22" s="186"/>
      <c r="O22" s="160" t="s">
        <v>152</v>
      </c>
      <c r="P22" s="161"/>
      <c r="Q22" s="161"/>
      <c r="R22" s="161"/>
      <c r="S22" s="324" t="str">
        <f>IF(VLOOKUP($AY$1,Data,26,FALSE)=0,"-",VLOOKUP($AY$1,Data,26,FALSE))</f>
        <v>-</v>
      </c>
      <c r="T22" s="324"/>
      <c r="U22" s="324"/>
      <c r="V22" s="324"/>
      <c r="W22" s="324"/>
      <c r="X22" s="324"/>
      <c r="Y22" s="324"/>
      <c r="Z22" s="324"/>
      <c r="AA22" s="324"/>
      <c r="AB22" s="214" t="s">
        <v>165</v>
      </c>
      <c r="AC22" s="214"/>
      <c r="AD22" s="214"/>
      <c r="AE22" s="215"/>
      <c r="AF22" s="160" t="s">
        <v>153</v>
      </c>
      <c r="AG22" s="161"/>
      <c r="AH22" s="161"/>
      <c r="AI22" s="161"/>
      <c r="AJ22" s="324" t="str">
        <f>IF(VLOOKUP($AY$1,Data,29,FALSE)=0,"-",VLOOKUP($AY$1,Data,29,FALSE))</f>
        <v>-</v>
      </c>
      <c r="AK22" s="324"/>
      <c r="AL22" s="324"/>
      <c r="AM22" s="324"/>
      <c r="AN22" s="324"/>
      <c r="AO22" s="324"/>
      <c r="AP22" s="324"/>
      <c r="AQ22" s="324"/>
      <c r="AR22" s="324"/>
      <c r="AS22" s="214" t="s">
        <v>165</v>
      </c>
      <c r="AT22" s="214"/>
      <c r="AU22" s="214"/>
      <c r="AV22" s="215"/>
    </row>
    <row r="23" spans="2:48" ht="24.75" customHeight="1">
      <c r="B23" s="211"/>
      <c r="C23" s="212"/>
      <c r="D23" s="212"/>
      <c r="E23" s="212"/>
      <c r="F23" s="212"/>
      <c r="G23" s="213"/>
      <c r="H23" s="192" t="s">
        <v>89</v>
      </c>
      <c r="I23" s="193"/>
      <c r="J23" s="193"/>
      <c r="K23" s="193"/>
      <c r="L23" s="193"/>
      <c r="M23" s="193"/>
      <c r="N23" s="194"/>
      <c r="O23" s="174" t="s">
        <v>159</v>
      </c>
      <c r="P23" s="175"/>
      <c r="Q23" s="175"/>
      <c r="R23" s="175"/>
      <c r="S23" s="323" t="str">
        <f>IF(VLOOKUP($AY$1,Data,27,FALSE)=0,"-",VLOOKUP($AY$1,Data,27,FALSE))</f>
        <v>-</v>
      </c>
      <c r="T23" s="323"/>
      <c r="U23" s="323"/>
      <c r="V23" s="323"/>
      <c r="W23" s="323"/>
      <c r="X23" s="323"/>
      <c r="Y23" s="323"/>
      <c r="Z23" s="323"/>
      <c r="AA23" s="323"/>
      <c r="AB23" s="172" t="s">
        <v>161</v>
      </c>
      <c r="AC23" s="172"/>
      <c r="AD23" s="172"/>
      <c r="AE23" s="173"/>
      <c r="AF23" s="174" t="s">
        <v>160</v>
      </c>
      <c r="AG23" s="175"/>
      <c r="AH23" s="175"/>
      <c r="AI23" s="175"/>
      <c r="AJ23" s="323" t="str">
        <f>IF(VLOOKUP($AY$1,Data,30,FALSE)=0,"-",VLOOKUP($AY$1,Data,30,FALSE))</f>
        <v>-</v>
      </c>
      <c r="AK23" s="323"/>
      <c r="AL23" s="323"/>
      <c r="AM23" s="323"/>
      <c r="AN23" s="323"/>
      <c r="AO23" s="323"/>
      <c r="AP23" s="323"/>
      <c r="AQ23" s="323"/>
      <c r="AR23" s="323"/>
      <c r="AS23" s="172" t="s">
        <v>161</v>
      </c>
      <c r="AT23" s="172"/>
      <c r="AU23" s="172"/>
      <c r="AV23" s="173"/>
    </row>
    <row r="24" spans="2:48" ht="24.75" customHeight="1">
      <c r="B24" s="211"/>
      <c r="C24" s="212"/>
      <c r="D24" s="212"/>
      <c r="E24" s="212"/>
      <c r="F24" s="212"/>
      <c r="G24" s="213"/>
      <c r="H24" s="202" t="s">
        <v>90</v>
      </c>
      <c r="I24" s="203"/>
      <c r="J24" s="203"/>
      <c r="K24" s="203"/>
      <c r="L24" s="203"/>
      <c r="M24" s="203"/>
      <c r="N24" s="204"/>
      <c r="O24" s="205" t="s">
        <v>162</v>
      </c>
      <c r="P24" s="206"/>
      <c r="Q24" s="206"/>
      <c r="R24" s="206"/>
      <c r="S24" s="325" t="str">
        <f>IF(VLOOKUP($AY$1,Data,28,FALSE)=0,"-",VLOOKUP($AY$1,Data,28,FALSE))</f>
        <v>-</v>
      </c>
      <c r="T24" s="325"/>
      <c r="U24" s="325"/>
      <c r="V24" s="325"/>
      <c r="W24" s="325"/>
      <c r="X24" s="325"/>
      <c r="Y24" s="325"/>
      <c r="Z24" s="325"/>
      <c r="AA24" s="325"/>
      <c r="AB24" s="207" t="s">
        <v>163</v>
      </c>
      <c r="AC24" s="207"/>
      <c r="AD24" s="207"/>
      <c r="AE24" s="208"/>
      <c r="AF24" s="205" t="s">
        <v>164</v>
      </c>
      <c r="AG24" s="206"/>
      <c r="AH24" s="206"/>
      <c r="AI24" s="206"/>
      <c r="AJ24" s="325" t="str">
        <f>IF(VLOOKUP($AY$1,Data,31,FALSE)=0,"-",VLOOKUP($AY$1,Data,31,FALSE))</f>
        <v>-</v>
      </c>
      <c r="AK24" s="325"/>
      <c r="AL24" s="325"/>
      <c r="AM24" s="325"/>
      <c r="AN24" s="325"/>
      <c r="AO24" s="325"/>
      <c r="AP24" s="325"/>
      <c r="AQ24" s="325"/>
      <c r="AR24" s="325"/>
      <c r="AS24" s="207" t="s">
        <v>163</v>
      </c>
      <c r="AT24" s="207"/>
      <c r="AU24" s="207"/>
      <c r="AV24" s="208"/>
    </row>
    <row r="25" spans="2:48" ht="24.75" customHeight="1">
      <c r="B25" s="151" t="s">
        <v>11</v>
      </c>
      <c r="C25" s="209"/>
      <c r="D25" s="209"/>
      <c r="E25" s="209"/>
      <c r="F25" s="209"/>
      <c r="G25" s="209"/>
      <c r="H25" s="184" t="s">
        <v>5</v>
      </c>
      <c r="I25" s="185"/>
      <c r="J25" s="185"/>
      <c r="K25" s="185"/>
      <c r="L25" s="185"/>
      <c r="M25" s="185"/>
      <c r="N25" s="186"/>
      <c r="O25" s="160" t="s">
        <v>152</v>
      </c>
      <c r="P25" s="161"/>
      <c r="Q25" s="161"/>
      <c r="R25" s="161"/>
      <c r="S25" s="324" t="str">
        <f>IF(VLOOKUP($AY$1,Data,32,FALSE)=0,"-",VLOOKUP($AY$1,Data,32,FALSE))</f>
        <v>-</v>
      </c>
      <c r="T25" s="324"/>
      <c r="U25" s="324"/>
      <c r="V25" s="324"/>
      <c r="W25" s="324"/>
      <c r="X25" s="324"/>
      <c r="Y25" s="324"/>
      <c r="Z25" s="324"/>
      <c r="AA25" s="324"/>
      <c r="AB25" s="214" t="s">
        <v>165</v>
      </c>
      <c r="AC25" s="214"/>
      <c r="AD25" s="214"/>
      <c r="AE25" s="215"/>
      <c r="AF25" s="160" t="s">
        <v>153</v>
      </c>
      <c r="AG25" s="161"/>
      <c r="AH25" s="161"/>
      <c r="AI25" s="161"/>
      <c r="AJ25" s="324" t="str">
        <f>IF(VLOOKUP($AY$1,Data,35,FALSE)=0,"-",VLOOKUP($AY$1,Data,35,FALSE))</f>
        <v>-</v>
      </c>
      <c r="AK25" s="324"/>
      <c r="AL25" s="324"/>
      <c r="AM25" s="324"/>
      <c r="AN25" s="324"/>
      <c r="AO25" s="324"/>
      <c r="AP25" s="324"/>
      <c r="AQ25" s="324"/>
      <c r="AR25" s="324"/>
      <c r="AS25" s="214" t="s">
        <v>165</v>
      </c>
      <c r="AT25" s="214"/>
      <c r="AU25" s="214"/>
      <c r="AV25" s="215"/>
    </row>
    <row r="26" spans="2:48" ht="24.75" customHeight="1">
      <c r="B26" s="211"/>
      <c r="C26" s="212"/>
      <c r="D26" s="212"/>
      <c r="E26" s="212"/>
      <c r="F26" s="212"/>
      <c r="G26" s="212"/>
      <c r="H26" s="192" t="s">
        <v>89</v>
      </c>
      <c r="I26" s="193"/>
      <c r="J26" s="193"/>
      <c r="K26" s="193"/>
      <c r="L26" s="193"/>
      <c r="M26" s="193"/>
      <c r="N26" s="194"/>
      <c r="O26" s="174" t="s">
        <v>159</v>
      </c>
      <c r="P26" s="175"/>
      <c r="Q26" s="175"/>
      <c r="R26" s="175"/>
      <c r="S26" s="323" t="str">
        <f>IF(VLOOKUP($AY$1,Data,33,FALSE)=0,"-",VLOOKUP($AY$1,Data,33,FALSE))</f>
        <v>-</v>
      </c>
      <c r="T26" s="323"/>
      <c r="U26" s="323"/>
      <c r="V26" s="323"/>
      <c r="W26" s="323"/>
      <c r="X26" s="323"/>
      <c r="Y26" s="323"/>
      <c r="Z26" s="323"/>
      <c r="AA26" s="323"/>
      <c r="AB26" s="172" t="s">
        <v>161</v>
      </c>
      <c r="AC26" s="172"/>
      <c r="AD26" s="172"/>
      <c r="AE26" s="173"/>
      <c r="AF26" s="174" t="s">
        <v>160</v>
      </c>
      <c r="AG26" s="175"/>
      <c r="AH26" s="175"/>
      <c r="AI26" s="175"/>
      <c r="AJ26" s="323" t="str">
        <f>IF(VLOOKUP($AY$1,Data,36,FALSE)=0,"-",VLOOKUP($AY$1,Data,36,FALSE))</f>
        <v>-</v>
      </c>
      <c r="AK26" s="323"/>
      <c r="AL26" s="323"/>
      <c r="AM26" s="323"/>
      <c r="AN26" s="323"/>
      <c r="AO26" s="323"/>
      <c r="AP26" s="323"/>
      <c r="AQ26" s="323"/>
      <c r="AR26" s="323"/>
      <c r="AS26" s="172" t="s">
        <v>161</v>
      </c>
      <c r="AT26" s="172"/>
      <c r="AU26" s="172"/>
      <c r="AV26" s="173"/>
    </row>
    <row r="27" spans="2:48" ht="24.75" customHeight="1">
      <c r="B27" s="216"/>
      <c r="C27" s="217"/>
      <c r="D27" s="217"/>
      <c r="E27" s="217"/>
      <c r="F27" s="217"/>
      <c r="G27" s="217"/>
      <c r="H27" s="202" t="s">
        <v>90</v>
      </c>
      <c r="I27" s="203"/>
      <c r="J27" s="203"/>
      <c r="K27" s="203"/>
      <c r="L27" s="203"/>
      <c r="M27" s="203"/>
      <c r="N27" s="204"/>
      <c r="O27" s="205" t="s">
        <v>162</v>
      </c>
      <c r="P27" s="206"/>
      <c r="Q27" s="206"/>
      <c r="R27" s="206"/>
      <c r="S27" s="325" t="str">
        <f>IF(VLOOKUP($AY$1,Data,34,FALSE)=0,"-",VLOOKUP($AY$1,Data,34,FALSE))</f>
        <v>-</v>
      </c>
      <c r="T27" s="325"/>
      <c r="U27" s="325"/>
      <c r="V27" s="325"/>
      <c r="W27" s="325"/>
      <c r="X27" s="325"/>
      <c r="Y27" s="325"/>
      <c r="Z27" s="325"/>
      <c r="AA27" s="325"/>
      <c r="AB27" s="207" t="s">
        <v>163</v>
      </c>
      <c r="AC27" s="207"/>
      <c r="AD27" s="207"/>
      <c r="AE27" s="208"/>
      <c r="AF27" s="205" t="s">
        <v>164</v>
      </c>
      <c r="AG27" s="206"/>
      <c r="AH27" s="206"/>
      <c r="AI27" s="206"/>
      <c r="AJ27" s="325" t="str">
        <f>IF(VLOOKUP($AY$1,Data,37,FALSE)=0,"-",VLOOKUP($AY$1,Data,37,FALSE))</f>
        <v>-</v>
      </c>
      <c r="AK27" s="325"/>
      <c r="AL27" s="325"/>
      <c r="AM27" s="325"/>
      <c r="AN27" s="325"/>
      <c r="AO27" s="325"/>
      <c r="AP27" s="325"/>
      <c r="AQ27" s="325"/>
      <c r="AR27" s="325"/>
      <c r="AS27" s="207" t="s">
        <v>163</v>
      </c>
      <c r="AT27" s="207"/>
      <c r="AU27" s="207"/>
      <c r="AV27" s="208"/>
    </row>
    <row r="28" spans="2:48" ht="24.75" customHeight="1">
      <c r="B28" s="222" t="s">
        <v>7</v>
      </c>
      <c r="C28" s="223"/>
      <c r="D28" s="223"/>
      <c r="E28" s="223"/>
      <c r="F28" s="223"/>
      <c r="G28" s="223"/>
      <c r="H28" s="223"/>
      <c r="I28" s="223"/>
      <c r="J28" s="223"/>
      <c r="K28" s="223"/>
      <c r="L28" s="223"/>
      <c r="M28" s="223"/>
      <c r="N28" s="224"/>
      <c r="O28" s="220" t="s">
        <v>166</v>
      </c>
      <c r="P28" s="221"/>
      <c r="Q28" s="221"/>
      <c r="R28" s="221"/>
      <c r="S28" s="326" t="str">
        <f>IF(VLOOKUP($AY$1,Data,38,FALSE)=0,"-",VLOOKUP($AY$1,Data,38,FALSE))</f>
        <v>-</v>
      </c>
      <c r="T28" s="326"/>
      <c r="U28" s="326"/>
      <c r="V28" s="326"/>
      <c r="W28" s="326"/>
      <c r="X28" s="326"/>
      <c r="Y28" s="326"/>
      <c r="Z28" s="326"/>
      <c r="AA28" s="326"/>
      <c r="AB28" s="218" t="s">
        <v>167</v>
      </c>
      <c r="AC28" s="218"/>
      <c r="AD28" s="218"/>
      <c r="AE28" s="219"/>
      <c r="AF28" s="220" t="s">
        <v>168</v>
      </c>
      <c r="AG28" s="221"/>
      <c r="AH28" s="221"/>
      <c r="AI28" s="221"/>
      <c r="AJ28" s="326" t="str">
        <f>IF(VLOOKUP($AY$1,Data,39,FALSE)=0,"-",VLOOKUP($AY$1,Data,39,FALSE))</f>
        <v>-</v>
      </c>
      <c r="AK28" s="326"/>
      <c r="AL28" s="326"/>
      <c r="AM28" s="326"/>
      <c r="AN28" s="326"/>
      <c r="AO28" s="326"/>
      <c r="AP28" s="326"/>
      <c r="AQ28" s="326"/>
      <c r="AR28" s="326"/>
      <c r="AS28" s="218" t="s">
        <v>167</v>
      </c>
      <c r="AT28" s="218"/>
      <c r="AU28" s="218"/>
      <c r="AV28" s="219"/>
    </row>
    <row r="29" spans="2:48" ht="24.75" customHeight="1">
      <c r="B29" s="222" t="s">
        <v>12</v>
      </c>
      <c r="C29" s="223"/>
      <c r="D29" s="223"/>
      <c r="E29" s="223"/>
      <c r="F29" s="223"/>
      <c r="G29" s="223"/>
      <c r="H29" s="223"/>
      <c r="I29" s="223"/>
      <c r="J29" s="223"/>
      <c r="K29" s="223"/>
      <c r="L29" s="223"/>
      <c r="M29" s="223"/>
      <c r="N29" s="224"/>
      <c r="O29" s="220" t="s">
        <v>169</v>
      </c>
      <c r="P29" s="221"/>
      <c r="Q29" s="221"/>
      <c r="R29" s="221"/>
      <c r="S29" s="326" t="str">
        <f>IF(VLOOKUP($AY$1,Data,40,FALSE)=0,"-",VLOOKUP($AY$1,Data,40,FALSE))</f>
        <v>-</v>
      </c>
      <c r="T29" s="326"/>
      <c r="U29" s="326"/>
      <c r="V29" s="326"/>
      <c r="W29" s="326"/>
      <c r="X29" s="326"/>
      <c r="Y29" s="326"/>
      <c r="Z29" s="326"/>
      <c r="AA29" s="326"/>
      <c r="AB29" s="218" t="s">
        <v>170</v>
      </c>
      <c r="AC29" s="218"/>
      <c r="AD29" s="218"/>
      <c r="AE29" s="219"/>
      <c r="AF29" s="220" t="s">
        <v>171</v>
      </c>
      <c r="AG29" s="221"/>
      <c r="AH29" s="221"/>
      <c r="AI29" s="221"/>
      <c r="AJ29" s="326" t="str">
        <f>IF(VLOOKUP($AY$1,Data,43,FALSE)=0,"-",VLOOKUP($AY$1,Data,43,FALSE))</f>
        <v>-</v>
      </c>
      <c r="AK29" s="326"/>
      <c r="AL29" s="326"/>
      <c r="AM29" s="326"/>
      <c r="AN29" s="326"/>
      <c r="AO29" s="326"/>
      <c r="AP29" s="326"/>
      <c r="AQ29" s="326"/>
      <c r="AR29" s="326"/>
      <c r="AS29" s="218" t="s">
        <v>170</v>
      </c>
      <c r="AT29" s="218"/>
      <c r="AU29" s="218"/>
      <c r="AV29" s="219"/>
    </row>
    <row r="30" spans="2:48" ht="24.75" customHeight="1">
      <c r="B30" s="222" t="s">
        <v>13</v>
      </c>
      <c r="C30" s="223"/>
      <c r="D30" s="223"/>
      <c r="E30" s="223"/>
      <c r="F30" s="223"/>
      <c r="G30" s="223"/>
      <c r="H30" s="223"/>
      <c r="I30" s="223"/>
      <c r="J30" s="223"/>
      <c r="K30" s="223"/>
      <c r="L30" s="223"/>
      <c r="M30" s="223"/>
      <c r="N30" s="224"/>
      <c r="O30" s="220" t="s">
        <v>154</v>
      </c>
      <c r="P30" s="221"/>
      <c r="Q30" s="221"/>
      <c r="R30" s="221"/>
      <c r="S30" s="326" t="str">
        <f>IF(VLOOKUP($AY$1,Data,41,FALSE)=0,"-",VLOOKUP($AY$1,Data,41,FALSE))</f>
        <v>-</v>
      </c>
      <c r="T30" s="326"/>
      <c r="U30" s="326"/>
      <c r="V30" s="326"/>
      <c r="W30" s="326"/>
      <c r="X30" s="326"/>
      <c r="Y30" s="326"/>
      <c r="Z30" s="326"/>
      <c r="AA30" s="326"/>
      <c r="AB30" s="218" t="s">
        <v>157</v>
      </c>
      <c r="AC30" s="218"/>
      <c r="AD30" s="218"/>
      <c r="AE30" s="219"/>
      <c r="AF30" s="220" t="s">
        <v>158</v>
      </c>
      <c r="AG30" s="221"/>
      <c r="AH30" s="221"/>
      <c r="AI30" s="221"/>
      <c r="AJ30" s="326" t="str">
        <f>IF(VLOOKUP($AY$1,Data,44,FALSE)=0,"-",VLOOKUP($AY$1,Data,44,FALSE))</f>
        <v>-</v>
      </c>
      <c r="AK30" s="326"/>
      <c r="AL30" s="326"/>
      <c r="AM30" s="326"/>
      <c r="AN30" s="326"/>
      <c r="AO30" s="326"/>
      <c r="AP30" s="326"/>
      <c r="AQ30" s="326"/>
      <c r="AR30" s="326"/>
      <c r="AS30" s="218" t="s">
        <v>157</v>
      </c>
      <c r="AT30" s="218"/>
      <c r="AU30" s="218"/>
      <c r="AV30" s="219"/>
    </row>
    <row r="31" spans="2:48" ht="24.75" customHeight="1">
      <c r="B31" s="234" t="s">
        <v>17</v>
      </c>
      <c r="C31" s="235"/>
      <c r="D31" s="235"/>
      <c r="E31" s="235"/>
      <c r="F31" s="235"/>
      <c r="G31" s="235"/>
      <c r="H31" s="235"/>
      <c r="I31" s="235"/>
      <c r="J31" s="235"/>
      <c r="K31" s="235"/>
      <c r="L31" s="235"/>
      <c r="M31" s="235"/>
      <c r="N31" s="236"/>
      <c r="O31" s="160" t="s">
        <v>169</v>
      </c>
      <c r="P31" s="161"/>
      <c r="Q31" s="161"/>
      <c r="R31" s="161"/>
      <c r="S31" s="324" t="str">
        <f>IF(VLOOKUP($AY$1,Data,42,FALSE)=0,"-",VLOOKUP($AY$1,Data,42,FALSE))</f>
        <v>-</v>
      </c>
      <c r="T31" s="324"/>
      <c r="U31" s="324"/>
      <c r="V31" s="324"/>
      <c r="W31" s="324"/>
      <c r="X31" s="324"/>
      <c r="Y31" s="324"/>
      <c r="Z31" s="324"/>
      <c r="AA31" s="324"/>
      <c r="AB31" s="225" t="s">
        <v>172</v>
      </c>
      <c r="AC31" s="225"/>
      <c r="AD31" s="225"/>
      <c r="AE31" s="226"/>
      <c r="AF31" s="160" t="s">
        <v>171</v>
      </c>
      <c r="AG31" s="161"/>
      <c r="AH31" s="161"/>
      <c r="AI31" s="161"/>
      <c r="AJ31" s="324" t="str">
        <f>IF(VLOOKUP($AY$1,Data,45,FALSE)=0,"-",VLOOKUP($AY$1,Data,45,FALSE))</f>
        <v>-</v>
      </c>
      <c r="AK31" s="324"/>
      <c r="AL31" s="324"/>
      <c r="AM31" s="324"/>
      <c r="AN31" s="324"/>
      <c r="AO31" s="324"/>
      <c r="AP31" s="324"/>
      <c r="AQ31" s="324"/>
      <c r="AR31" s="324"/>
      <c r="AS31" s="225" t="s">
        <v>172</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2:N32"/>
    <mergeCell ref="B36:N37"/>
    <mergeCell ref="O36:T36"/>
    <mergeCell ref="U36:AV36"/>
    <mergeCell ref="O37:T37"/>
    <mergeCell ref="B34:N35"/>
    <mergeCell ref="AG35:AK35"/>
    <mergeCell ref="AL35:AV35"/>
    <mergeCell ref="B33:N33"/>
    <mergeCell ref="AG37:AK37"/>
    <mergeCell ref="B38:N42"/>
    <mergeCell ref="O38:AV38"/>
    <mergeCell ref="O39:AV39"/>
    <mergeCell ref="O40:AV40"/>
    <mergeCell ref="O42:AV42"/>
    <mergeCell ref="B31:N31"/>
    <mergeCell ref="AF31:AI31"/>
    <mergeCell ref="O31:R31"/>
    <mergeCell ref="S31:AA31"/>
    <mergeCell ref="AB31:AE31"/>
    <mergeCell ref="AL37:AV37"/>
    <mergeCell ref="O35:T35"/>
    <mergeCell ref="U35:AF35"/>
    <mergeCell ref="U37:AF37"/>
    <mergeCell ref="AJ29:AR29"/>
    <mergeCell ref="AS29:AV29"/>
    <mergeCell ref="O29:R29"/>
    <mergeCell ref="S29:AA29"/>
    <mergeCell ref="AB29:AE29"/>
    <mergeCell ref="AJ30:AR30"/>
    <mergeCell ref="O34:T34"/>
    <mergeCell ref="U34:AV34"/>
    <mergeCell ref="AJ31:AR31"/>
    <mergeCell ref="AS31:AV31"/>
    <mergeCell ref="O33:AV33"/>
    <mergeCell ref="O32:AV32"/>
    <mergeCell ref="AS30:AV30"/>
    <mergeCell ref="O30:R30"/>
    <mergeCell ref="S30:AA30"/>
    <mergeCell ref="AB30:AE30"/>
    <mergeCell ref="B28:N28"/>
    <mergeCell ref="AF28:AI28"/>
    <mergeCell ref="AF30:AI30"/>
    <mergeCell ref="B29:N29"/>
    <mergeCell ref="AF29:AI29"/>
    <mergeCell ref="B30:N30"/>
    <mergeCell ref="AJ28:AR28"/>
    <mergeCell ref="AS28:AV28"/>
    <mergeCell ref="O28:R28"/>
    <mergeCell ref="S28:AA28"/>
    <mergeCell ref="AB28:AE28"/>
    <mergeCell ref="AF27:AI27"/>
    <mergeCell ref="AJ27:AR27"/>
    <mergeCell ref="AS27:AV27"/>
    <mergeCell ref="O27:R27"/>
    <mergeCell ref="S27:AA27"/>
    <mergeCell ref="H22:N22"/>
    <mergeCell ref="AF22:AI22"/>
    <mergeCell ref="S23:AA23"/>
    <mergeCell ref="AB23:AE23"/>
    <mergeCell ref="H23:N23"/>
    <mergeCell ref="AF23:AI23"/>
    <mergeCell ref="S22:AA22"/>
    <mergeCell ref="AB22:AE22"/>
    <mergeCell ref="H24:N24"/>
    <mergeCell ref="AS26:AV26"/>
    <mergeCell ref="O26:R26"/>
    <mergeCell ref="S26:AA26"/>
    <mergeCell ref="AF25:AI25"/>
    <mergeCell ref="AS25:AV25"/>
    <mergeCell ref="O25:R25"/>
    <mergeCell ref="S25:AA25"/>
    <mergeCell ref="AB25:AE25"/>
    <mergeCell ref="AB26:AE26"/>
    <mergeCell ref="H26:N26"/>
    <mergeCell ref="AF26:AI26"/>
    <mergeCell ref="AJ26:AR26"/>
    <mergeCell ref="B25:G27"/>
    <mergeCell ref="H25:N25"/>
    <mergeCell ref="AS24:AV24"/>
    <mergeCell ref="O24:R24"/>
    <mergeCell ref="S24:AA24"/>
    <mergeCell ref="AB24:AE24"/>
    <mergeCell ref="H27:N27"/>
    <mergeCell ref="AB27:AE27"/>
    <mergeCell ref="B22:G24"/>
    <mergeCell ref="AJ25:AR25"/>
    <mergeCell ref="AJ23:AR23"/>
    <mergeCell ref="AS23:AV23"/>
    <mergeCell ref="O23:R23"/>
    <mergeCell ref="AF24:AI24"/>
    <mergeCell ref="AJ24:AR24"/>
    <mergeCell ref="AS22:AV22"/>
    <mergeCell ref="O22:R22"/>
    <mergeCell ref="AJ22:AR22"/>
    <mergeCell ref="AJ21:AR21"/>
    <mergeCell ref="AS21:AV21"/>
    <mergeCell ref="O21:R21"/>
    <mergeCell ref="S21:AA21"/>
    <mergeCell ref="AB21:AE21"/>
    <mergeCell ref="H19:N19"/>
    <mergeCell ref="AF19:AI19"/>
    <mergeCell ref="H21:N21"/>
    <mergeCell ref="AF21:AI21"/>
    <mergeCell ref="H20:N20"/>
    <mergeCell ref="AF20:AI20"/>
    <mergeCell ref="AJ20:AR20"/>
    <mergeCell ref="AS20:AV20"/>
    <mergeCell ref="O20:R20"/>
    <mergeCell ref="S20:AA20"/>
    <mergeCell ref="AB20:AE20"/>
    <mergeCell ref="AK18:AQ18"/>
    <mergeCell ref="AS18:AV18"/>
    <mergeCell ref="O18:R18"/>
    <mergeCell ref="AB19:AE19"/>
    <mergeCell ref="AJ19:AR19"/>
    <mergeCell ref="AS19:AV19"/>
    <mergeCell ref="O19:R19"/>
    <mergeCell ref="S19:AA19"/>
    <mergeCell ref="T18:Z18"/>
    <mergeCell ref="AB18:AE18"/>
    <mergeCell ref="AJ17:AR17"/>
    <mergeCell ref="AS17:AV17"/>
    <mergeCell ref="O17:R17"/>
    <mergeCell ref="S17:AA17"/>
    <mergeCell ref="AB17:AE17"/>
    <mergeCell ref="H17:N17"/>
    <mergeCell ref="AF17:AI17"/>
    <mergeCell ref="H18:N18"/>
    <mergeCell ref="AF18:AI18"/>
    <mergeCell ref="B14:N15"/>
    <mergeCell ref="O14:AV15"/>
    <mergeCell ref="B16:G21"/>
    <mergeCell ref="H16:N16"/>
    <mergeCell ref="AF16:AI16"/>
    <mergeCell ref="AJ16:AR16"/>
    <mergeCell ref="AS16:AV16"/>
    <mergeCell ref="O16:R16"/>
    <mergeCell ref="S16:AA16"/>
    <mergeCell ref="AB16:AE16"/>
    <mergeCell ref="B10:N11"/>
    <mergeCell ref="O10:AV11"/>
    <mergeCell ref="B12:N13"/>
    <mergeCell ref="O12:AL13"/>
    <mergeCell ref="AM12:AV12"/>
    <mergeCell ref="AM13:AV13"/>
    <mergeCell ref="B8:N9"/>
    <mergeCell ref="O8:AH9"/>
    <mergeCell ref="AI8:AV8"/>
    <mergeCell ref="AI9:AV9"/>
    <mergeCell ref="B6:N7"/>
    <mergeCell ref="O6:P6"/>
    <mergeCell ref="Q6:U6"/>
    <mergeCell ref="V6:AV6"/>
    <mergeCell ref="O7:AV7"/>
    <mergeCell ref="B5:N5"/>
    <mergeCell ref="O5:AL5"/>
    <mergeCell ref="AM5:AQ5"/>
    <mergeCell ref="AR5:AV5"/>
    <mergeCell ref="B1:AV1"/>
    <mergeCell ref="B3:N3"/>
    <mergeCell ref="O3:AV3"/>
    <mergeCell ref="B4:N4"/>
    <mergeCell ref="O4:AV4"/>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13</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149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152</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153</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154</v>
      </c>
      <c r="P18" s="191"/>
      <c r="Q18" s="191"/>
      <c r="R18" s="191"/>
      <c r="S18" s="52" t="s">
        <v>155</v>
      </c>
      <c r="T18" s="322" t="str">
        <f>IF(VLOOKUP($AY$1,Data,17,FALSE)=0,"-",VLOOKUP($AY$1,Data,17,FALSE))</f>
        <v>-</v>
      </c>
      <c r="U18" s="322"/>
      <c r="V18" s="322"/>
      <c r="W18" s="322"/>
      <c r="X18" s="322"/>
      <c r="Y18" s="322"/>
      <c r="Z18" s="322"/>
      <c r="AA18" s="52" t="s">
        <v>156</v>
      </c>
      <c r="AB18" s="172" t="s">
        <v>157</v>
      </c>
      <c r="AC18" s="172"/>
      <c r="AD18" s="172"/>
      <c r="AE18" s="173"/>
      <c r="AF18" s="190" t="s">
        <v>158</v>
      </c>
      <c r="AG18" s="191"/>
      <c r="AH18" s="191"/>
      <c r="AI18" s="191"/>
      <c r="AJ18" s="52" t="s">
        <v>155</v>
      </c>
      <c r="AK18" s="322" t="str">
        <f>IF(VLOOKUP($AY$1,Data,22,FALSE)=0,"-",VLOOKUP($AY$1,Data,22,FALSE))</f>
        <v>-</v>
      </c>
      <c r="AL18" s="322"/>
      <c r="AM18" s="322"/>
      <c r="AN18" s="322"/>
      <c r="AO18" s="322"/>
      <c r="AP18" s="322"/>
      <c r="AQ18" s="322"/>
      <c r="AR18" s="52" t="s">
        <v>156</v>
      </c>
      <c r="AS18" s="172" t="s">
        <v>157</v>
      </c>
      <c r="AT18" s="172"/>
      <c r="AU18" s="172"/>
      <c r="AV18" s="173"/>
    </row>
    <row r="19" spans="2:48" ht="24.75" customHeight="1">
      <c r="B19" s="180"/>
      <c r="C19" s="181"/>
      <c r="D19" s="181"/>
      <c r="E19" s="181"/>
      <c r="F19" s="181"/>
      <c r="G19" s="182"/>
      <c r="H19" s="195" t="s">
        <v>6</v>
      </c>
      <c r="I19" s="196"/>
      <c r="J19" s="196"/>
      <c r="K19" s="196"/>
      <c r="L19" s="196"/>
      <c r="M19" s="196"/>
      <c r="N19" s="197"/>
      <c r="O19" s="190" t="s">
        <v>159</v>
      </c>
      <c r="P19" s="191"/>
      <c r="Q19" s="191"/>
      <c r="R19" s="191"/>
      <c r="S19" s="322" t="str">
        <f>IF(VLOOKUP($AY$1,Data,18,FALSE)=0,"-",VLOOKUP($AY$1,Data,18,FALSE))</f>
        <v>-</v>
      </c>
      <c r="T19" s="322"/>
      <c r="U19" s="322"/>
      <c r="V19" s="322"/>
      <c r="W19" s="322"/>
      <c r="X19" s="322"/>
      <c r="Y19" s="322"/>
      <c r="Z19" s="322"/>
      <c r="AA19" s="322"/>
      <c r="AB19" s="200"/>
      <c r="AC19" s="200"/>
      <c r="AD19" s="200"/>
      <c r="AE19" s="201"/>
      <c r="AF19" s="190" t="s">
        <v>160</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159</v>
      </c>
      <c r="P20" s="191"/>
      <c r="Q20" s="191"/>
      <c r="R20" s="191"/>
      <c r="S20" s="322" t="str">
        <f>IF(VLOOKUP($AY$1,Data,19,FALSE)=0,"-",VLOOKUP($AY$1,Data,19,FALSE))</f>
        <v>-</v>
      </c>
      <c r="T20" s="322"/>
      <c r="U20" s="322"/>
      <c r="V20" s="322"/>
      <c r="W20" s="322"/>
      <c r="X20" s="322"/>
      <c r="Y20" s="322"/>
      <c r="Z20" s="322"/>
      <c r="AA20" s="322"/>
      <c r="AB20" s="198" t="s">
        <v>161</v>
      </c>
      <c r="AC20" s="198"/>
      <c r="AD20" s="198"/>
      <c r="AE20" s="199"/>
      <c r="AF20" s="190" t="s">
        <v>160</v>
      </c>
      <c r="AG20" s="191"/>
      <c r="AH20" s="191"/>
      <c r="AI20" s="191"/>
      <c r="AJ20" s="322" t="str">
        <f>IF(VLOOKUP($AY$1,Data,24,FALSE)=0,"-",VLOOKUP($AY$1,Data,24,FALSE))</f>
        <v>-</v>
      </c>
      <c r="AK20" s="322"/>
      <c r="AL20" s="322"/>
      <c r="AM20" s="322"/>
      <c r="AN20" s="322"/>
      <c r="AO20" s="322"/>
      <c r="AP20" s="322"/>
      <c r="AQ20" s="322"/>
      <c r="AR20" s="322"/>
      <c r="AS20" s="198" t="s">
        <v>161</v>
      </c>
      <c r="AT20" s="198"/>
      <c r="AU20" s="198"/>
      <c r="AV20" s="199"/>
    </row>
    <row r="21" spans="2:48" ht="24.75" customHeight="1">
      <c r="B21" s="154"/>
      <c r="C21" s="155"/>
      <c r="D21" s="155"/>
      <c r="E21" s="155"/>
      <c r="F21" s="155"/>
      <c r="G21" s="183"/>
      <c r="H21" s="202" t="s">
        <v>90</v>
      </c>
      <c r="I21" s="203"/>
      <c r="J21" s="203"/>
      <c r="K21" s="203"/>
      <c r="L21" s="203"/>
      <c r="M21" s="203"/>
      <c r="N21" s="204"/>
      <c r="O21" s="205" t="s">
        <v>162</v>
      </c>
      <c r="P21" s="206"/>
      <c r="Q21" s="206"/>
      <c r="R21" s="206"/>
      <c r="S21" s="325" t="str">
        <f>IF(VLOOKUP($AY$1,Data,20,FALSE)=0,"-",VLOOKUP($AY$1,Data,20,FALSE))</f>
        <v>-</v>
      </c>
      <c r="T21" s="325"/>
      <c r="U21" s="325"/>
      <c r="V21" s="325"/>
      <c r="W21" s="325"/>
      <c r="X21" s="325"/>
      <c r="Y21" s="325"/>
      <c r="Z21" s="325"/>
      <c r="AA21" s="325"/>
      <c r="AB21" s="207" t="s">
        <v>163</v>
      </c>
      <c r="AC21" s="207"/>
      <c r="AD21" s="207"/>
      <c r="AE21" s="208"/>
      <c r="AF21" s="205" t="s">
        <v>164</v>
      </c>
      <c r="AG21" s="206"/>
      <c r="AH21" s="206"/>
      <c r="AI21" s="206"/>
      <c r="AJ21" s="325" t="str">
        <f>IF(VLOOKUP($AY$1,Data,25,FALSE)=0,"-",VLOOKUP($AY$1,Data,25,FALSE))</f>
        <v>-</v>
      </c>
      <c r="AK21" s="325"/>
      <c r="AL21" s="325"/>
      <c r="AM21" s="325"/>
      <c r="AN21" s="325"/>
      <c r="AO21" s="325"/>
      <c r="AP21" s="325"/>
      <c r="AQ21" s="325"/>
      <c r="AR21" s="325"/>
      <c r="AS21" s="207" t="s">
        <v>163</v>
      </c>
      <c r="AT21" s="207"/>
      <c r="AU21" s="207"/>
      <c r="AV21" s="208"/>
    </row>
    <row r="22" spans="2:48" ht="24.75" customHeight="1">
      <c r="B22" s="151" t="s">
        <v>10</v>
      </c>
      <c r="C22" s="209"/>
      <c r="D22" s="209"/>
      <c r="E22" s="209"/>
      <c r="F22" s="209"/>
      <c r="G22" s="210"/>
      <c r="H22" s="184" t="s">
        <v>5</v>
      </c>
      <c r="I22" s="185"/>
      <c r="J22" s="185"/>
      <c r="K22" s="185"/>
      <c r="L22" s="185"/>
      <c r="M22" s="185"/>
      <c r="N22" s="186"/>
      <c r="O22" s="160" t="s">
        <v>152</v>
      </c>
      <c r="P22" s="161"/>
      <c r="Q22" s="161"/>
      <c r="R22" s="161"/>
      <c r="S22" s="324" t="str">
        <f>IF(VLOOKUP($AY$1,Data,26,FALSE)=0,"-",VLOOKUP($AY$1,Data,26,FALSE))</f>
        <v>-</v>
      </c>
      <c r="T22" s="324"/>
      <c r="U22" s="324"/>
      <c r="V22" s="324"/>
      <c r="W22" s="324"/>
      <c r="X22" s="324"/>
      <c r="Y22" s="324"/>
      <c r="Z22" s="324"/>
      <c r="AA22" s="324"/>
      <c r="AB22" s="214" t="s">
        <v>165</v>
      </c>
      <c r="AC22" s="214"/>
      <c r="AD22" s="214"/>
      <c r="AE22" s="215"/>
      <c r="AF22" s="160" t="s">
        <v>153</v>
      </c>
      <c r="AG22" s="161"/>
      <c r="AH22" s="161"/>
      <c r="AI22" s="161"/>
      <c r="AJ22" s="324" t="str">
        <f>IF(VLOOKUP($AY$1,Data,29,FALSE)=0,"-",VLOOKUP($AY$1,Data,29,FALSE))</f>
        <v>-</v>
      </c>
      <c r="AK22" s="324"/>
      <c r="AL22" s="324"/>
      <c r="AM22" s="324"/>
      <c r="AN22" s="324"/>
      <c r="AO22" s="324"/>
      <c r="AP22" s="324"/>
      <c r="AQ22" s="324"/>
      <c r="AR22" s="324"/>
      <c r="AS22" s="214" t="s">
        <v>165</v>
      </c>
      <c r="AT22" s="214"/>
      <c r="AU22" s="214"/>
      <c r="AV22" s="215"/>
    </row>
    <row r="23" spans="2:48" ht="24.75" customHeight="1">
      <c r="B23" s="211"/>
      <c r="C23" s="212"/>
      <c r="D23" s="212"/>
      <c r="E23" s="212"/>
      <c r="F23" s="212"/>
      <c r="G23" s="213"/>
      <c r="H23" s="192" t="s">
        <v>89</v>
      </c>
      <c r="I23" s="193"/>
      <c r="J23" s="193"/>
      <c r="K23" s="193"/>
      <c r="L23" s="193"/>
      <c r="M23" s="193"/>
      <c r="N23" s="194"/>
      <c r="O23" s="174" t="s">
        <v>159</v>
      </c>
      <c r="P23" s="175"/>
      <c r="Q23" s="175"/>
      <c r="R23" s="175"/>
      <c r="S23" s="323" t="str">
        <f>IF(VLOOKUP($AY$1,Data,27,FALSE)=0,"-",VLOOKUP($AY$1,Data,27,FALSE))</f>
        <v>-</v>
      </c>
      <c r="T23" s="323"/>
      <c r="U23" s="323"/>
      <c r="V23" s="323"/>
      <c r="W23" s="323"/>
      <c r="X23" s="323"/>
      <c r="Y23" s="323"/>
      <c r="Z23" s="323"/>
      <c r="AA23" s="323"/>
      <c r="AB23" s="172" t="s">
        <v>161</v>
      </c>
      <c r="AC23" s="172"/>
      <c r="AD23" s="172"/>
      <c r="AE23" s="173"/>
      <c r="AF23" s="174" t="s">
        <v>160</v>
      </c>
      <c r="AG23" s="175"/>
      <c r="AH23" s="175"/>
      <c r="AI23" s="175"/>
      <c r="AJ23" s="323" t="str">
        <f>IF(VLOOKUP($AY$1,Data,30,FALSE)=0,"-",VLOOKUP($AY$1,Data,30,FALSE))</f>
        <v>-</v>
      </c>
      <c r="AK23" s="323"/>
      <c r="AL23" s="323"/>
      <c r="AM23" s="323"/>
      <c r="AN23" s="323"/>
      <c r="AO23" s="323"/>
      <c r="AP23" s="323"/>
      <c r="AQ23" s="323"/>
      <c r="AR23" s="323"/>
      <c r="AS23" s="172" t="s">
        <v>161</v>
      </c>
      <c r="AT23" s="172"/>
      <c r="AU23" s="172"/>
      <c r="AV23" s="173"/>
    </row>
    <row r="24" spans="2:48" ht="24.75" customHeight="1">
      <c r="B24" s="211"/>
      <c r="C24" s="212"/>
      <c r="D24" s="212"/>
      <c r="E24" s="212"/>
      <c r="F24" s="212"/>
      <c r="G24" s="213"/>
      <c r="H24" s="202" t="s">
        <v>90</v>
      </c>
      <c r="I24" s="203"/>
      <c r="J24" s="203"/>
      <c r="K24" s="203"/>
      <c r="L24" s="203"/>
      <c r="M24" s="203"/>
      <c r="N24" s="204"/>
      <c r="O24" s="205" t="s">
        <v>162</v>
      </c>
      <c r="P24" s="206"/>
      <c r="Q24" s="206"/>
      <c r="R24" s="206"/>
      <c r="S24" s="325" t="str">
        <f>IF(VLOOKUP($AY$1,Data,28,FALSE)=0,"-",VLOOKUP($AY$1,Data,28,FALSE))</f>
        <v>-</v>
      </c>
      <c r="T24" s="325"/>
      <c r="U24" s="325"/>
      <c r="V24" s="325"/>
      <c r="W24" s="325"/>
      <c r="X24" s="325"/>
      <c r="Y24" s="325"/>
      <c r="Z24" s="325"/>
      <c r="AA24" s="325"/>
      <c r="AB24" s="207" t="s">
        <v>163</v>
      </c>
      <c r="AC24" s="207"/>
      <c r="AD24" s="207"/>
      <c r="AE24" s="208"/>
      <c r="AF24" s="205" t="s">
        <v>164</v>
      </c>
      <c r="AG24" s="206"/>
      <c r="AH24" s="206"/>
      <c r="AI24" s="206"/>
      <c r="AJ24" s="325" t="str">
        <f>IF(VLOOKUP($AY$1,Data,31,FALSE)=0,"-",VLOOKUP($AY$1,Data,31,FALSE))</f>
        <v>-</v>
      </c>
      <c r="AK24" s="325"/>
      <c r="AL24" s="325"/>
      <c r="AM24" s="325"/>
      <c r="AN24" s="325"/>
      <c r="AO24" s="325"/>
      <c r="AP24" s="325"/>
      <c r="AQ24" s="325"/>
      <c r="AR24" s="325"/>
      <c r="AS24" s="207" t="s">
        <v>163</v>
      </c>
      <c r="AT24" s="207"/>
      <c r="AU24" s="207"/>
      <c r="AV24" s="208"/>
    </row>
    <row r="25" spans="2:48" ht="24.75" customHeight="1">
      <c r="B25" s="151" t="s">
        <v>11</v>
      </c>
      <c r="C25" s="209"/>
      <c r="D25" s="209"/>
      <c r="E25" s="209"/>
      <c r="F25" s="209"/>
      <c r="G25" s="209"/>
      <c r="H25" s="184" t="s">
        <v>5</v>
      </c>
      <c r="I25" s="185"/>
      <c r="J25" s="185"/>
      <c r="K25" s="185"/>
      <c r="L25" s="185"/>
      <c r="M25" s="185"/>
      <c r="N25" s="186"/>
      <c r="O25" s="160" t="s">
        <v>152</v>
      </c>
      <c r="P25" s="161"/>
      <c r="Q25" s="161"/>
      <c r="R25" s="161"/>
      <c r="S25" s="324" t="str">
        <f>IF(VLOOKUP($AY$1,Data,32,FALSE)=0,"-",VLOOKUP($AY$1,Data,32,FALSE))</f>
        <v>-</v>
      </c>
      <c r="T25" s="324"/>
      <c r="U25" s="324"/>
      <c r="V25" s="324"/>
      <c r="W25" s="324"/>
      <c r="X25" s="324"/>
      <c r="Y25" s="324"/>
      <c r="Z25" s="324"/>
      <c r="AA25" s="324"/>
      <c r="AB25" s="214" t="s">
        <v>165</v>
      </c>
      <c r="AC25" s="214"/>
      <c r="AD25" s="214"/>
      <c r="AE25" s="215"/>
      <c r="AF25" s="160" t="s">
        <v>153</v>
      </c>
      <c r="AG25" s="161"/>
      <c r="AH25" s="161"/>
      <c r="AI25" s="161"/>
      <c r="AJ25" s="324" t="str">
        <f>IF(VLOOKUP($AY$1,Data,35,FALSE)=0,"-",VLOOKUP($AY$1,Data,35,FALSE))</f>
        <v>-</v>
      </c>
      <c r="AK25" s="324"/>
      <c r="AL25" s="324"/>
      <c r="AM25" s="324"/>
      <c r="AN25" s="324"/>
      <c r="AO25" s="324"/>
      <c r="AP25" s="324"/>
      <c r="AQ25" s="324"/>
      <c r="AR25" s="324"/>
      <c r="AS25" s="214" t="s">
        <v>165</v>
      </c>
      <c r="AT25" s="214"/>
      <c r="AU25" s="214"/>
      <c r="AV25" s="215"/>
    </row>
    <row r="26" spans="2:48" ht="24.75" customHeight="1">
      <c r="B26" s="211"/>
      <c r="C26" s="212"/>
      <c r="D26" s="212"/>
      <c r="E26" s="212"/>
      <c r="F26" s="212"/>
      <c r="G26" s="212"/>
      <c r="H26" s="192" t="s">
        <v>89</v>
      </c>
      <c r="I26" s="193"/>
      <c r="J26" s="193"/>
      <c r="K26" s="193"/>
      <c r="L26" s="193"/>
      <c r="M26" s="193"/>
      <c r="N26" s="194"/>
      <c r="O26" s="174" t="s">
        <v>159</v>
      </c>
      <c r="P26" s="175"/>
      <c r="Q26" s="175"/>
      <c r="R26" s="175"/>
      <c r="S26" s="323" t="str">
        <f>IF(VLOOKUP($AY$1,Data,33,FALSE)=0,"-",VLOOKUP($AY$1,Data,33,FALSE))</f>
        <v>-</v>
      </c>
      <c r="T26" s="323"/>
      <c r="U26" s="323"/>
      <c r="V26" s="323"/>
      <c r="W26" s="323"/>
      <c r="X26" s="323"/>
      <c r="Y26" s="323"/>
      <c r="Z26" s="323"/>
      <c r="AA26" s="323"/>
      <c r="AB26" s="172" t="s">
        <v>161</v>
      </c>
      <c r="AC26" s="172"/>
      <c r="AD26" s="172"/>
      <c r="AE26" s="173"/>
      <c r="AF26" s="174" t="s">
        <v>160</v>
      </c>
      <c r="AG26" s="175"/>
      <c r="AH26" s="175"/>
      <c r="AI26" s="175"/>
      <c r="AJ26" s="323" t="str">
        <f>IF(VLOOKUP($AY$1,Data,36,FALSE)=0,"-",VLOOKUP($AY$1,Data,36,FALSE))</f>
        <v>-</v>
      </c>
      <c r="AK26" s="323"/>
      <c r="AL26" s="323"/>
      <c r="AM26" s="323"/>
      <c r="AN26" s="323"/>
      <c r="AO26" s="323"/>
      <c r="AP26" s="323"/>
      <c r="AQ26" s="323"/>
      <c r="AR26" s="323"/>
      <c r="AS26" s="172" t="s">
        <v>161</v>
      </c>
      <c r="AT26" s="172"/>
      <c r="AU26" s="172"/>
      <c r="AV26" s="173"/>
    </row>
    <row r="27" spans="2:48" ht="24.75" customHeight="1">
      <c r="B27" s="216"/>
      <c r="C27" s="217"/>
      <c r="D27" s="217"/>
      <c r="E27" s="217"/>
      <c r="F27" s="217"/>
      <c r="G27" s="217"/>
      <c r="H27" s="202" t="s">
        <v>90</v>
      </c>
      <c r="I27" s="203"/>
      <c r="J27" s="203"/>
      <c r="K27" s="203"/>
      <c r="L27" s="203"/>
      <c r="M27" s="203"/>
      <c r="N27" s="204"/>
      <c r="O27" s="205" t="s">
        <v>162</v>
      </c>
      <c r="P27" s="206"/>
      <c r="Q27" s="206"/>
      <c r="R27" s="206"/>
      <c r="S27" s="325" t="str">
        <f>IF(VLOOKUP($AY$1,Data,34,FALSE)=0,"-",VLOOKUP($AY$1,Data,34,FALSE))</f>
        <v>-</v>
      </c>
      <c r="T27" s="325"/>
      <c r="U27" s="325"/>
      <c r="V27" s="325"/>
      <c r="W27" s="325"/>
      <c r="X27" s="325"/>
      <c r="Y27" s="325"/>
      <c r="Z27" s="325"/>
      <c r="AA27" s="325"/>
      <c r="AB27" s="207" t="s">
        <v>163</v>
      </c>
      <c r="AC27" s="207"/>
      <c r="AD27" s="207"/>
      <c r="AE27" s="208"/>
      <c r="AF27" s="205" t="s">
        <v>164</v>
      </c>
      <c r="AG27" s="206"/>
      <c r="AH27" s="206"/>
      <c r="AI27" s="206"/>
      <c r="AJ27" s="325" t="str">
        <f>IF(VLOOKUP($AY$1,Data,37,FALSE)=0,"-",VLOOKUP($AY$1,Data,37,FALSE))</f>
        <v>-</v>
      </c>
      <c r="AK27" s="325"/>
      <c r="AL27" s="325"/>
      <c r="AM27" s="325"/>
      <c r="AN27" s="325"/>
      <c r="AO27" s="325"/>
      <c r="AP27" s="325"/>
      <c r="AQ27" s="325"/>
      <c r="AR27" s="325"/>
      <c r="AS27" s="207" t="s">
        <v>163</v>
      </c>
      <c r="AT27" s="207"/>
      <c r="AU27" s="207"/>
      <c r="AV27" s="208"/>
    </row>
    <row r="28" spans="2:48" ht="24.75" customHeight="1">
      <c r="B28" s="222" t="s">
        <v>7</v>
      </c>
      <c r="C28" s="223"/>
      <c r="D28" s="223"/>
      <c r="E28" s="223"/>
      <c r="F28" s="223"/>
      <c r="G28" s="223"/>
      <c r="H28" s="223"/>
      <c r="I28" s="223"/>
      <c r="J28" s="223"/>
      <c r="K28" s="223"/>
      <c r="L28" s="223"/>
      <c r="M28" s="223"/>
      <c r="N28" s="224"/>
      <c r="O28" s="220" t="s">
        <v>166</v>
      </c>
      <c r="P28" s="221"/>
      <c r="Q28" s="221"/>
      <c r="R28" s="221"/>
      <c r="S28" s="326" t="str">
        <f>IF(VLOOKUP($AY$1,Data,38,FALSE)=0,"-",VLOOKUP($AY$1,Data,38,FALSE))</f>
        <v>-</v>
      </c>
      <c r="T28" s="326"/>
      <c r="U28" s="326"/>
      <c r="V28" s="326"/>
      <c r="W28" s="326"/>
      <c r="X28" s="326"/>
      <c r="Y28" s="326"/>
      <c r="Z28" s="326"/>
      <c r="AA28" s="326"/>
      <c r="AB28" s="218" t="s">
        <v>167</v>
      </c>
      <c r="AC28" s="218"/>
      <c r="AD28" s="218"/>
      <c r="AE28" s="219"/>
      <c r="AF28" s="220" t="s">
        <v>168</v>
      </c>
      <c r="AG28" s="221"/>
      <c r="AH28" s="221"/>
      <c r="AI28" s="221"/>
      <c r="AJ28" s="326" t="str">
        <f>IF(VLOOKUP($AY$1,Data,39,FALSE)=0,"-",VLOOKUP($AY$1,Data,39,FALSE))</f>
        <v>-</v>
      </c>
      <c r="AK28" s="326"/>
      <c r="AL28" s="326"/>
      <c r="AM28" s="326"/>
      <c r="AN28" s="326"/>
      <c r="AO28" s="326"/>
      <c r="AP28" s="326"/>
      <c r="AQ28" s="326"/>
      <c r="AR28" s="326"/>
      <c r="AS28" s="218" t="s">
        <v>167</v>
      </c>
      <c r="AT28" s="218"/>
      <c r="AU28" s="218"/>
      <c r="AV28" s="219"/>
    </row>
    <row r="29" spans="2:48" ht="24.75" customHeight="1">
      <c r="B29" s="222" t="s">
        <v>12</v>
      </c>
      <c r="C29" s="223"/>
      <c r="D29" s="223"/>
      <c r="E29" s="223"/>
      <c r="F29" s="223"/>
      <c r="G29" s="223"/>
      <c r="H29" s="223"/>
      <c r="I29" s="223"/>
      <c r="J29" s="223"/>
      <c r="K29" s="223"/>
      <c r="L29" s="223"/>
      <c r="M29" s="223"/>
      <c r="N29" s="224"/>
      <c r="O29" s="220" t="s">
        <v>169</v>
      </c>
      <c r="P29" s="221"/>
      <c r="Q29" s="221"/>
      <c r="R29" s="221"/>
      <c r="S29" s="326" t="str">
        <f>IF(VLOOKUP($AY$1,Data,40,FALSE)=0,"-",VLOOKUP($AY$1,Data,40,FALSE))</f>
        <v>-</v>
      </c>
      <c r="T29" s="326"/>
      <c r="U29" s="326"/>
      <c r="V29" s="326"/>
      <c r="W29" s="326"/>
      <c r="X29" s="326"/>
      <c r="Y29" s="326"/>
      <c r="Z29" s="326"/>
      <c r="AA29" s="326"/>
      <c r="AB29" s="218" t="s">
        <v>170</v>
      </c>
      <c r="AC29" s="218"/>
      <c r="AD29" s="218"/>
      <c r="AE29" s="219"/>
      <c r="AF29" s="220" t="s">
        <v>171</v>
      </c>
      <c r="AG29" s="221"/>
      <c r="AH29" s="221"/>
      <c r="AI29" s="221"/>
      <c r="AJ29" s="326" t="str">
        <f>IF(VLOOKUP($AY$1,Data,43,FALSE)=0,"-",VLOOKUP($AY$1,Data,43,FALSE))</f>
        <v>-</v>
      </c>
      <c r="AK29" s="326"/>
      <c r="AL29" s="326"/>
      <c r="AM29" s="326"/>
      <c r="AN29" s="326"/>
      <c r="AO29" s="326"/>
      <c r="AP29" s="326"/>
      <c r="AQ29" s="326"/>
      <c r="AR29" s="326"/>
      <c r="AS29" s="218" t="s">
        <v>170</v>
      </c>
      <c r="AT29" s="218"/>
      <c r="AU29" s="218"/>
      <c r="AV29" s="219"/>
    </row>
    <row r="30" spans="2:48" ht="24.75" customHeight="1">
      <c r="B30" s="222" t="s">
        <v>13</v>
      </c>
      <c r="C30" s="223"/>
      <c r="D30" s="223"/>
      <c r="E30" s="223"/>
      <c r="F30" s="223"/>
      <c r="G30" s="223"/>
      <c r="H30" s="223"/>
      <c r="I30" s="223"/>
      <c r="J30" s="223"/>
      <c r="K30" s="223"/>
      <c r="L30" s="223"/>
      <c r="M30" s="223"/>
      <c r="N30" s="224"/>
      <c r="O30" s="220" t="s">
        <v>154</v>
      </c>
      <c r="P30" s="221"/>
      <c r="Q30" s="221"/>
      <c r="R30" s="221"/>
      <c r="S30" s="326" t="str">
        <f>IF(VLOOKUP($AY$1,Data,41,FALSE)=0,"-",VLOOKUP($AY$1,Data,41,FALSE))</f>
        <v>-</v>
      </c>
      <c r="T30" s="326"/>
      <c r="U30" s="326"/>
      <c r="V30" s="326"/>
      <c r="W30" s="326"/>
      <c r="X30" s="326"/>
      <c r="Y30" s="326"/>
      <c r="Z30" s="326"/>
      <c r="AA30" s="326"/>
      <c r="AB30" s="218" t="s">
        <v>157</v>
      </c>
      <c r="AC30" s="218"/>
      <c r="AD30" s="218"/>
      <c r="AE30" s="219"/>
      <c r="AF30" s="220" t="s">
        <v>158</v>
      </c>
      <c r="AG30" s="221"/>
      <c r="AH30" s="221"/>
      <c r="AI30" s="221"/>
      <c r="AJ30" s="326" t="str">
        <f>IF(VLOOKUP($AY$1,Data,44,FALSE)=0,"-",VLOOKUP($AY$1,Data,44,FALSE))</f>
        <v>-</v>
      </c>
      <c r="AK30" s="326"/>
      <c r="AL30" s="326"/>
      <c r="AM30" s="326"/>
      <c r="AN30" s="326"/>
      <c r="AO30" s="326"/>
      <c r="AP30" s="326"/>
      <c r="AQ30" s="326"/>
      <c r="AR30" s="326"/>
      <c r="AS30" s="218" t="s">
        <v>157</v>
      </c>
      <c r="AT30" s="218"/>
      <c r="AU30" s="218"/>
      <c r="AV30" s="219"/>
    </row>
    <row r="31" spans="2:48" ht="24.75" customHeight="1">
      <c r="B31" s="234" t="s">
        <v>17</v>
      </c>
      <c r="C31" s="235"/>
      <c r="D31" s="235"/>
      <c r="E31" s="235"/>
      <c r="F31" s="235"/>
      <c r="G31" s="235"/>
      <c r="H31" s="235"/>
      <c r="I31" s="235"/>
      <c r="J31" s="235"/>
      <c r="K31" s="235"/>
      <c r="L31" s="235"/>
      <c r="M31" s="235"/>
      <c r="N31" s="236"/>
      <c r="O31" s="160" t="s">
        <v>169</v>
      </c>
      <c r="P31" s="161"/>
      <c r="Q31" s="161"/>
      <c r="R31" s="161"/>
      <c r="S31" s="324" t="str">
        <f>IF(VLOOKUP($AY$1,Data,42,FALSE)=0,"-",VLOOKUP($AY$1,Data,42,FALSE))</f>
        <v>-</v>
      </c>
      <c r="T31" s="324"/>
      <c r="U31" s="324"/>
      <c r="V31" s="324"/>
      <c r="W31" s="324"/>
      <c r="X31" s="324"/>
      <c r="Y31" s="324"/>
      <c r="Z31" s="324"/>
      <c r="AA31" s="324"/>
      <c r="AB31" s="225" t="s">
        <v>172</v>
      </c>
      <c r="AC31" s="225"/>
      <c r="AD31" s="225"/>
      <c r="AE31" s="226"/>
      <c r="AF31" s="160" t="s">
        <v>171</v>
      </c>
      <c r="AG31" s="161"/>
      <c r="AH31" s="161"/>
      <c r="AI31" s="161"/>
      <c r="AJ31" s="324" t="str">
        <f>IF(VLOOKUP($AY$1,Data,45,FALSE)=0,"-",VLOOKUP($AY$1,Data,45,FALSE))</f>
        <v>-</v>
      </c>
      <c r="AK31" s="324"/>
      <c r="AL31" s="324"/>
      <c r="AM31" s="324"/>
      <c r="AN31" s="324"/>
      <c r="AO31" s="324"/>
      <c r="AP31" s="324"/>
      <c r="AQ31" s="324"/>
      <c r="AR31" s="324"/>
      <c r="AS31" s="225" t="s">
        <v>172</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2:N32"/>
    <mergeCell ref="B36:N37"/>
    <mergeCell ref="O36:T36"/>
    <mergeCell ref="U36:AV36"/>
    <mergeCell ref="O37:T37"/>
    <mergeCell ref="B34:N35"/>
    <mergeCell ref="AG35:AK35"/>
    <mergeCell ref="AL35:AV35"/>
    <mergeCell ref="B33:N33"/>
    <mergeCell ref="AG37:AK37"/>
    <mergeCell ref="B38:N42"/>
    <mergeCell ref="O38:AV38"/>
    <mergeCell ref="O39:AV39"/>
    <mergeCell ref="O40:AV40"/>
    <mergeCell ref="O42:AV42"/>
    <mergeCell ref="B31:N31"/>
    <mergeCell ref="AF31:AI31"/>
    <mergeCell ref="O31:R31"/>
    <mergeCell ref="S31:AA31"/>
    <mergeCell ref="AB31:AE31"/>
    <mergeCell ref="AL37:AV37"/>
    <mergeCell ref="O35:T35"/>
    <mergeCell ref="U35:AF35"/>
    <mergeCell ref="U37:AF37"/>
    <mergeCell ref="AJ29:AR29"/>
    <mergeCell ref="AS29:AV29"/>
    <mergeCell ref="O29:R29"/>
    <mergeCell ref="S29:AA29"/>
    <mergeCell ref="AB29:AE29"/>
    <mergeCell ref="AJ30:AR30"/>
    <mergeCell ref="O34:T34"/>
    <mergeCell ref="U34:AV34"/>
    <mergeCell ref="AJ31:AR31"/>
    <mergeCell ref="AS31:AV31"/>
    <mergeCell ref="O33:AV33"/>
    <mergeCell ref="O32:AV32"/>
    <mergeCell ref="AS30:AV30"/>
    <mergeCell ref="O30:R30"/>
    <mergeCell ref="S30:AA30"/>
    <mergeCell ref="AB30:AE30"/>
    <mergeCell ref="B28:N28"/>
    <mergeCell ref="AF28:AI28"/>
    <mergeCell ref="AF30:AI30"/>
    <mergeCell ref="B29:N29"/>
    <mergeCell ref="AF29:AI29"/>
    <mergeCell ref="B30:N30"/>
    <mergeCell ref="AJ28:AR28"/>
    <mergeCell ref="AS28:AV28"/>
    <mergeCell ref="O28:R28"/>
    <mergeCell ref="S28:AA28"/>
    <mergeCell ref="AB28:AE28"/>
    <mergeCell ref="AF27:AI27"/>
    <mergeCell ref="AJ27:AR27"/>
    <mergeCell ref="AS27:AV27"/>
    <mergeCell ref="O27:R27"/>
    <mergeCell ref="S27:AA27"/>
    <mergeCell ref="H22:N22"/>
    <mergeCell ref="AF22:AI22"/>
    <mergeCell ref="S23:AA23"/>
    <mergeCell ref="AB23:AE23"/>
    <mergeCell ref="H23:N23"/>
    <mergeCell ref="AF23:AI23"/>
    <mergeCell ref="S22:AA22"/>
    <mergeCell ref="AB22:AE22"/>
    <mergeCell ref="H24:N24"/>
    <mergeCell ref="AS26:AV26"/>
    <mergeCell ref="O26:R26"/>
    <mergeCell ref="S26:AA26"/>
    <mergeCell ref="AF25:AI25"/>
    <mergeCell ref="AS25:AV25"/>
    <mergeCell ref="O25:R25"/>
    <mergeCell ref="S25:AA25"/>
    <mergeCell ref="AB25:AE25"/>
    <mergeCell ref="AB26:AE26"/>
    <mergeCell ref="H26:N26"/>
    <mergeCell ref="AF26:AI26"/>
    <mergeCell ref="AJ26:AR26"/>
    <mergeCell ref="B25:G27"/>
    <mergeCell ref="H25:N25"/>
    <mergeCell ref="AS24:AV24"/>
    <mergeCell ref="O24:R24"/>
    <mergeCell ref="S24:AA24"/>
    <mergeCell ref="AB24:AE24"/>
    <mergeCell ref="H27:N27"/>
    <mergeCell ref="AB27:AE27"/>
    <mergeCell ref="B22:G24"/>
    <mergeCell ref="AJ25:AR25"/>
    <mergeCell ref="AJ23:AR23"/>
    <mergeCell ref="AS23:AV23"/>
    <mergeCell ref="O23:R23"/>
    <mergeCell ref="AF24:AI24"/>
    <mergeCell ref="AJ24:AR24"/>
    <mergeCell ref="AS22:AV22"/>
    <mergeCell ref="O22:R22"/>
    <mergeCell ref="AJ22:AR22"/>
    <mergeCell ref="AJ21:AR21"/>
    <mergeCell ref="AS21:AV21"/>
    <mergeCell ref="O21:R21"/>
    <mergeCell ref="S21:AA21"/>
    <mergeCell ref="AB21:AE21"/>
    <mergeCell ref="H19:N19"/>
    <mergeCell ref="AF19:AI19"/>
    <mergeCell ref="H21:N21"/>
    <mergeCell ref="AF21:AI21"/>
    <mergeCell ref="H20:N20"/>
    <mergeCell ref="AF20:AI20"/>
    <mergeCell ref="AJ20:AR20"/>
    <mergeCell ref="AS20:AV20"/>
    <mergeCell ref="O20:R20"/>
    <mergeCell ref="S20:AA20"/>
    <mergeCell ref="AB20:AE20"/>
    <mergeCell ref="AK18:AQ18"/>
    <mergeCell ref="AS18:AV18"/>
    <mergeCell ref="O18:R18"/>
    <mergeCell ref="AB19:AE19"/>
    <mergeCell ref="AJ19:AR19"/>
    <mergeCell ref="AS19:AV19"/>
    <mergeCell ref="O19:R19"/>
    <mergeCell ref="S19:AA19"/>
    <mergeCell ref="T18:Z18"/>
    <mergeCell ref="AB18:AE18"/>
    <mergeCell ref="AJ17:AR17"/>
    <mergeCell ref="AS17:AV17"/>
    <mergeCell ref="O17:R17"/>
    <mergeCell ref="S17:AA17"/>
    <mergeCell ref="AB17:AE17"/>
    <mergeCell ref="H17:N17"/>
    <mergeCell ref="AF17:AI17"/>
    <mergeCell ref="H18:N18"/>
    <mergeCell ref="AF18:AI18"/>
    <mergeCell ref="B14:N15"/>
    <mergeCell ref="O14:AV15"/>
    <mergeCell ref="B16:G21"/>
    <mergeCell ref="H16:N16"/>
    <mergeCell ref="AF16:AI16"/>
    <mergeCell ref="AJ16:AR16"/>
    <mergeCell ref="AS16:AV16"/>
    <mergeCell ref="O16:R16"/>
    <mergeCell ref="S16:AA16"/>
    <mergeCell ref="AB16:AE16"/>
    <mergeCell ref="B10:N11"/>
    <mergeCell ref="O10:AV11"/>
    <mergeCell ref="B12:N13"/>
    <mergeCell ref="O12:AL13"/>
    <mergeCell ref="AM12:AV12"/>
    <mergeCell ref="AM13:AV13"/>
    <mergeCell ref="B8:N9"/>
    <mergeCell ref="O8:AH9"/>
    <mergeCell ref="AI8:AV8"/>
    <mergeCell ref="AI9:AV9"/>
    <mergeCell ref="B6:N7"/>
    <mergeCell ref="O6:P6"/>
    <mergeCell ref="Q6:U6"/>
    <mergeCell ref="V6:AV6"/>
    <mergeCell ref="O7:AV7"/>
    <mergeCell ref="B5:N5"/>
    <mergeCell ref="O5:AL5"/>
    <mergeCell ref="AM5:AQ5"/>
    <mergeCell ref="AR5:AV5"/>
    <mergeCell ref="B1:AV1"/>
    <mergeCell ref="B3:N3"/>
    <mergeCell ref="O3:AV3"/>
    <mergeCell ref="B4:N4"/>
    <mergeCell ref="O4:AV4"/>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14</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149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152</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153</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154</v>
      </c>
      <c r="P18" s="191"/>
      <c r="Q18" s="191"/>
      <c r="R18" s="191"/>
      <c r="S18" s="52" t="s">
        <v>155</v>
      </c>
      <c r="T18" s="322" t="str">
        <f>IF(VLOOKUP($AY$1,Data,17,FALSE)=0,"-",VLOOKUP($AY$1,Data,17,FALSE))</f>
        <v>-</v>
      </c>
      <c r="U18" s="322"/>
      <c r="V18" s="322"/>
      <c r="W18" s="322"/>
      <c r="X18" s="322"/>
      <c r="Y18" s="322"/>
      <c r="Z18" s="322"/>
      <c r="AA18" s="52" t="s">
        <v>156</v>
      </c>
      <c r="AB18" s="172" t="s">
        <v>157</v>
      </c>
      <c r="AC18" s="172"/>
      <c r="AD18" s="172"/>
      <c r="AE18" s="173"/>
      <c r="AF18" s="190" t="s">
        <v>158</v>
      </c>
      <c r="AG18" s="191"/>
      <c r="AH18" s="191"/>
      <c r="AI18" s="191"/>
      <c r="AJ18" s="52" t="s">
        <v>155</v>
      </c>
      <c r="AK18" s="322" t="str">
        <f>IF(VLOOKUP($AY$1,Data,22,FALSE)=0,"-",VLOOKUP($AY$1,Data,22,FALSE))</f>
        <v>-</v>
      </c>
      <c r="AL18" s="322"/>
      <c r="AM18" s="322"/>
      <c r="AN18" s="322"/>
      <c r="AO18" s="322"/>
      <c r="AP18" s="322"/>
      <c r="AQ18" s="322"/>
      <c r="AR18" s="52" t="s">
        <v>156</v>
      </c>
      <c r="AS18" s="172" t="s">
        <v>157</v>
      </c>
      <c r="AT18" s="172"/>
      <c r="AU18" s="172"/>
      <c r="AV18" s="173"/>
    </row>
    <row r="19" spans="2:48" ht="24.75" customHeight="1">
      <c r="B19" s="180"/>
      <c r="C19" s="181"/>
      <c r="D19" s="181"/>
      <c r="E19" s="181"/>
      <c r="F19" s="181"/>
      <c r="G19" s="182"/>
      <c r="H19" s="195" t="s">
        <v>6</v>
      </c>
      <c r="I19" s="196"/>
      <c r="J19" s="196"/>
      <c r="K19" s="196"/>
      <c r="L19" s="196"/>
      <c r="M19" s="196"/>
      <c r="N19" s="197"/>
      <c r="O19" s="190" t="s">
        <v>159</v>
      </c>
      <c r="P19" s="191"/>
      <c r="Q19" s="191"/>
      <c r="R19" s="191"/>
      <c r="S19" s="322" t="str">
        <f>IF(VLOOKUP($AY$1,Data,18,FALSE)=0,"-",VLOOKUP($AY$1,Data,18,FALSE))</f>
        <v>-</v>
      </c>
      <c r="T19" s="322"/>
      <c r="U19" s="322"/>
      <c r="V19" s="322"/>
      <c r="W19" s="322"/>
      <c r="X19" s="322"/>
      <c r="Y19" s="322"/>
      <c r="Z19" s="322"/>
      <c r="AA19" s="322"/>
      <c r="AB19" s="200"/>
      <c r="AC19" s="200"/>
      <c r="AD19" s="200"/>
      <c r="AE19" s="201"/>
      <c r="AF19" s="190" t="s">
        <v>160</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159</v>
      </c>
      <c r="P20" s="191"/>
      <c r="Q20" s="191"/>
      <c r="R20" s="191"/>
      <c r="S20" s="322" t="str">
        <f>IF(VLOOKUP($AY$1,Data,19,FALSE)=0,"-",VLOOKUP($AY$1,Data,19,FALSE))</f>
        <v>-</v>
      </c>
      <c r="T20" s="322"/>
      <c r="U20" s="322"/>
      <c r="V20" s="322"/>
      <c r="W20" s="322"/>
      <c r="X20" s="322"/>
      <c r="Y20" s="322"/>
      <c r="Z20" s="322"/>
      <c r="AA20" s="322"/>
      <c r="AB20" s="198" t="s">
        <v>161</v>
      </c>
      <c r="AC20" s="198"/>
      <c r="AD20" s="198"/>
      <c r="AE20" s="199"/>
      <c r="AF20" s="190" t="s">
        <v>160</v>
      </c>
      <c r="AG20" s="191"/>
      <c r="AH20" s="191"/>
      <c r="AI20" s="191"/>
      <c r="AJ20" s="322" t="str">
        <f>IF(VLOOKUP($AY$1,Data,24,FALSE)=0,"-",VLOOKUP($AY$1,Data,24,FALSE))</f>
        <v>-</v>
      </c>
      <c r="AK20" s="322"/>
      <c r="AL20" s="322"/>
      <c r="AM20" s="322"/>
      <c r="AN20" s="322"/>
      <c r="AO20" s="322"/>
      <c r="AP20" s="322"/>
      <c r="AQ20" s="322"/>
      <c r="AR20" s="322"/>
      <c r="AS20" s="198" t="s">
        <v>161</v>
      </c>
      <c r="AT20" s="198"/>
      <c r="AU20" s="198"/>
      <c r="AV20" s="199"/>
    </row>
    <row r="21" spans="2:48" ht="24.75" customHeight="1">
      <c r="B21" s="154"/>
      <c r="C21" s="155"/>
      <c r="D21" s="155"/>
      <c r="E21" s="155"/>
      <c r="F21" s="155"/>
      <c r="G21" s="183"/>
      <c r="H21" s="202" t="s">
        <v>90</v>
      </c>
      <c r="I21" s="203"/>
      <c r="J21" s="203"/>
      <c r="K21" s="203"/>
      <c r="L21" s="203"/>
      <c r="M21" s="203"/>
      <c r="N21" s="204"/>
      <c r="O21" s="205" t="s">
        <v>162</v>
      </c>
      <c r="P21" s="206"/>
      <c r="Q21" s="206"/>
      <c r="R21" s="206"/>
      <c r="S21" s="325" t="str">
        <f>IF(VLOOKUP($AY$1,Data,20,FALSE)=0,"-",VLOOKUP($AY$1,Data,20,FALSE))</f>
        <v>-</v>
      </c>
      <c r="T21" s="325"/>
      <c r="U21" s="325"/>
      <c r="V21" s="325"/>
      <c r="W21" s="325"/>
      <c r="X21" s="325"/>
      <c r="Y21" s="325"/>
      <c r="Z21" s="325"/>
      <c r="AA21" s="325"/>
      <c r="AB21" s="207" t="s">
        <v>163</v>
      </c>
      <c r="AC21" s="207"/>
      <c r="AD21" s="207"/>
      <c r="AE21" s="208"/>
      <c r="AF21" s="205" t="s">
        <v>164</v>
      </c>
      <c r="AG21" s="206"/>
      <c r="AH21" s="206"/>
      <c r="AI21" s="206"/>
      <c r="AJ21" s="325" t="str">
        <f>IF(VLOOKUP($AY$1,Data,25,FALSE)=0,"-",VLOOKUP($AY$1,Data,25,FALSE))</f>
        <v>-</v>
      </c>
      <c r="AK21" s="325"/>
      <c r="AL21" s="325"/>
      <c r="AM21" s="325"/>
      <c r="AN21" s="325"/>
      <c r="AO21" s="325"/>
      <c r="AP21" s="325"/>
      <c r="AQ21" s="325"/>
      <c r="AR21" s="325"/>
      <c r="AS21" s="207" t="s">
        <v>163</v>
      </c>
      <c r="AT21" s="207"/>
      <c r="AU21" s="207"/>
      <c r="AV21" s="208"/>
    </row>
    <row r="22" spans="2:48" ht="24.75" customHeight="1">
      <c r="B22" s="151" t="s">
        <v>10</v>
      </c>
      <c r="C22" s="209"/>
      <c r="D22" s="209"/>
      <c r="E22" s="209"/>
      <c r="F22" s="209"/>
      <c r="G22" s="210"/>
      <c r="H22" s="184" t="s">
        <v>5</v>
      </c>
      <c r="I22" s="185"/>
      <c r="J22" s="185"/>
      <c r="K22" s="185"/>
      <c r="L22" s="185"/>
      <c r="M22" s="185"/>
      <c r="N22" s="186"/>
      <c r="O22" s="160" t="s">
        <v>152</v>
      </c>
      <c r="P22" s="161"/>
      <c r="Q22" s="161"/>
      <c r="R22" s="161"/>
      <c r="S22" s="324" t="str">
        <f>IF(VLOOKUP($AY$1,Data,26,FALSE)=0,"-",VLOOKUP($AY$1,Data,26,FALSE))</f>
        <v>-</v>
      </c>
      <c r="T22" s="324"/>
      <c r="U22" s="324"/>
      <c r="V22" s="324"/>
      <c r="W22" s="324"/>
      <c r="X22" s="324"/>
      <c r="Y22" s="324"/>
      <c r="Z22" s="324"/>
      <c r="AA22" s="324"/>
      <c r="AB22" s="214" t="s">
        <v>165</v>
      </c>
      <c r="AC22" s="214"/>
      <c r="AD22" s="214"/>
      <c r="AE22" s="215"/>
      <c r="AF22" s="160" t="s">
        <v>153</v>
      </c>
      <c r="AG22" s="161"/>
      <c r="AH22" s="161"/>
      <c r="AI22" s="161"/>
      <c r="AJ22" s="324" t="str">
        <f>IF(VLOOKUP($AY$1,Data,29,FALSE)=0,"-",VLOOKUP($AY$1,Data,29,FALSE))</f>
        <v>-</v>
      </c>
      <c r="AK22" s="324"/>
      <c r="AL22" s="324"/>
      <c r="AM22" s="324"/>
      <c r="AN22" s="324"/>
      <c r="AO22" s="324"/>
      <c r="AP22" s="324"/>
      <c r="AQ22" s="324"/>
      <c r="AR22" s="324"/>
      <c r="AS22" s="214" t="s">
        <v>165</v>
      </c>
      <c r="AT22" s="214"/>
      <c r="AU22" s="214"/>
      <c r="AV22" s="215"/>
    </row>
    <row r="23" spans="2:48" ht="24.75" customHeight="1">
      <c r="B23" s="211"/>
      <c r="C23" s="212"/>
      <c r="D23" s="212"/>
      <c r="E23" s="212"/>
      <c r="F23" s="212"/>
      <c r="G23" s="213"/>
      <c r="H23" s="192" t="s">
        <v>89</v>
      </c>
      <c r="I23" s="193"/>
      <c r="J23" s="193"/>
      <c r="K23" s="193"/>
      <c r="L23" s="193"/>
      <c r="M23" s="193"/>
      <c r="N23" s="194"/>
      <c r="O23" s="174" t="s">
        <v>159</v>
      </c>
      <c r="P23" s="175"/>
      <c r="Q23" s="175"/>
      <c r="R23" s="175"/>
      <c r="S23" s="323" t="str">
        <f>IF(VLOOKUP($AY$1,Data,27,FALSE)=0,"-",VLOOKUP($AY$1,Data,27,FALSE))</f>
        <v>-</v>
      </c>
      <c r="T23" s="323"/>
      <c r="U23" s="323"/>
      <c r="V23" s="323"/>
      <c r="W23" s="323"/>
      <c r="X23" s="323"/>
      <c r="Y23" s="323"/>
      <c r="Z23" s="323"/>
      <c r="AA23" s="323"/>
      <c r="AB23" s="172" t="s">
        <v>161</v>
      </c>
      <c r="AC23" s="172"/>
      <c r="AD23" s="172"/>
      <c r="AE23" s="173"/>
      <c r="AF23" s="174" t="s">
        <v>160</v>
      </c>
      <c r="AG23" s="175"/>
      <c r="AH23" s="175"/>
      <c r="AI23" s="175"/>
      <c r="AJ23" s="323" t="str">
        <f>IF(VLOOKUP($AY$1,Data,30,FALSE)=0,"-",VLOOKUP($AY$1,Data,30,FALSE))</f>
        <v>-</v>
      </c>
      <c r="AK23" s="323"/>
      <c r="AL23" s="323"/>
      <c r="AM23" s="323"/>
      <c r="AN23" s="323"/>
      <c r="AO23" s="323"/>
      <c r="AP23" s="323"/>
      <c r="AQ23" s="323"/>
      <c r="AR23" s="323"/>
      <c r="AS23" s="172" t="s">
        <v>161</v>
      </c>
      <c r="AT23" s="172"/>
      <c r="AU23" s="172"/>
      <c r="AV23" s="173"/>
    </row>
    <row r="24" spans="2:48" ht="24.75" customHeight="1">
      <c r="B24" s="211"/>
      <c r="C24" s="212"/>
      <c r="D24" s="212"/>
      <c r="E24" s="212"/>
      <c r="F24" s="212"/>
      <c r="G24" s="213"/>
      <c r="H24" s="202" t="s">
        <v>90</v>
      </c>
      <c r="I24" s="203"/>
      <c r="J24" s="203"/>
      <c r="K24" s="203"/>
      <c r="L24" s="203"/>
      <c r="M24" s="203"/>
      <c r="N24" s="204"/>
      <c r="O24" s="205" t="s">
        <v>162</v>
      </c>
      <c r="P24" s="206"/>
      <c r="Q24" s="206"/>
      <c r="R24" s="206"/>
      <c r="S24" s="325" t="str">
        <f>IF(VLOOKUP($AY$1,Data,28,FALSE)=0,"-",VLOOKUP($AY$1,Data,28,FALSE))</f>
        <v>-</v>
      </c>
      <c r="T24" s="325"/>
      <c r="U24" s="325"/>
      <c r="V24" s="325"/>
      <c r="W24" s="325"/>
      <c r="X24" s="325"/>
      <c r="Y24" s="325"/>
      <c r="Z24" s="325"/>
      <c r="AA24" s="325"/>
      <c r="AB24" s="207" t="s">
        <v>163</v>
      </c>
      <c r="AC24" s="207"/>
      <c r="AD24" s="207"/>
      <c r="AE24" s="208"/>
      <c r="AF24" s="205" t="s">
        <v>164</v>
      </c>
      <c r="AG24" s="206"/>
      <c r="AH24" s="206"/>
      <c r="AI24" s="206"/>
      <c r="AJ24" s="325" t="str">
        <f>IF(VLOOKUP($AY$1,Data,31,FALSE)=0,"-",VLOOKUP($AY$1,Data,31,FALSE))</f>
        <v>-</v>
      </c>
      <c r="AK24" s="325"/>
      <c r="AL24" s="325"/>
      <c r="AM24" s="325"/>
      <c r="AN24" s="325"/>
      <c r="AO24" s="325"/>
      <c r="AP24" s="325"/>
      <c r="AQ24" s="325"/>
      <c r="AR24" s="325"/>
      <c r="AS24" s="207" t="s">
        <v>163</v>
      </c>
      <c r="AT24" s="207"/>
      <c r="AU24" s="207"/>
      <c r="AV24" s="208"/>
    </row>
    <row r="25" spans="2:48" ht="24.75" customHeight="1">
      <c r="B25" s="151" t="s">
        <v>11</v>
      </c>
      <c r="C25" s="209"/>
      <c r="D25" s="209"/>
      <c r="E25" s="209"/>
      <c r="F25" s="209"/>
      <c r="G25" s="209"/>
      <c r="H25" s="184" t="s">
        <v>5</v>
      </c>
      <c r="I25" s="185"/>
      <c r="J25" s="185"/>
      <c r="K25" s="185"/>
      <c r="L25" s="185"/>
      <c r="M25" s="185"/>
      <c r="N25" s="186"/>
      <c r="O25" s="160" t="s">
        <v>152</v>
      </c>
      <c r="P25" s="161"/>
      <c r="Q25" s="161"/>
      <c r="R25" s="161"/>
      <c r="S25" s="324" t="str">
        <f>IF(VLOOKUP($AY$1,Data,32,FALSE)=0,"-",VLOOKUP($AY$1,Data,32,FALSE))</f>
        <v>-</v>
      </c>
      <c r="T25" s="324"/>
      <c r="U25" s="324"/>
      <c r="V25" s="324"/>
      <c r="W25" s="324"/>
      <c r="X25" s="324"/>
      <c r="Y25" s="324"/>
      <c r="Z25" s="324"/>
      <c r="AA25" s="324"/>
      <c r="AB25" s="214" t="s">
        <v>165</v>
      </c>
      <c r="AC25" s="214"/>
      <c r="AD25" s="214"/>
      <c r="AE25" s="215"/>
      <c r="AF25" s="160" t="s">
        <v>153</v>
      </c>
      <c r="AG25" s="161"/>
      <c r="AH25" s="161"/>
      <c r="AI25" s="161"/>
      <c r="AJ25" s="324" t="str">
        <f>IF(VLOOKUP($AY$1,Data,35,FALSE)=0,"-",VLOOKUP($AY$1,Data,35,FALSE))</f>
        <v>-</v>
      </c>
      <c r="AK25" s="324"/>
      <c r="AL25" s="324"/>
      <c r="AM25" s="324"/>
      <c r="AN25" s="324"/>
      <c r="AO25" s="324"/>
      <c r="AP25" s="324"/>
      <c r="AQ25" s="324"/>
      <c r="AR25" s="324"/>
      <c r="AS25" s="214" t="s">
        <v>165</v>
      </c>
      <c r="AT25" s="214"/>
      <c r="AU25" s="214"/>
      <c r="AV25" s="215"/>
    </row>
    <row r="26" spans="2:48" ht="24.75" customHeight="1">
      <c r="B26" s="211"/>
      <c r="C26" s="212"/>
      <c r="D26" s="212"/>
      <c r="E26" s="212"/>
      <c r="F26" s="212"/>
      <c r="G26" s="212"/>
      <c r="H26" s="192" t="s">
        <v>89</v>
      </c>
      <c r="I26" s="193"/>
      <c r="J26" s="193"/>
      <c r="K26" s="193"/>
      <c r="L26" s="193"/>
      <c r="M26" s="193"/>
      <c r="N26" s="194"/>
      <c r="O26" s="174" t="s">
        <v>159</v>
      </c>
      <c r="P26" s="175"/>
      <c r="Q26" s="175"/>
      <c r="R26" s="175"/>
      <c r="S26" s="323" t="str">
        <f>IF(VLOOKUP($AY$1,Data,33,FALSE)=0,"-",VLOOKUP($AY$1,Data,33,FALSE))</f>
        <v>-</v>
      </c>
      <c r="T26" s="323"/>
      <c r="U26" s="323"/>
      <c r="V26" s="323"/>
      <c r="W26" s="323"/>
      <c r="X26" s="323"/>
      <c r="Y26" s="323"/>
      <c r="Z26" s="323"/>
      <c r="AA26" s="323"/>
      <c r="AB26" s="172" t="s">
        <v>161</v>
      </c>
      <c r="AC26" s="172"/>
      <c r="AD26" s="172"/>
      <c r="AE26" s="173"/>
      <c r="AF26" s="174" t="s">
        <v>160</v>
      </c>
      <c r="AG26" s="175"/>
      <c r="AH26" s="175"/>
      <c r="AI26" s="175"/>
      <c r="AJ26" s="323" t="str">
        <f>IF(VLOOKUP($AY$1,Data,36,FALSE)=0,"-",VLOOKUP($AY$1,Data,36,FALSE))</f>
        <v>-</v>
      </c>
      <c r="AK26" s="323"/>
      <c r="AL26" s="323"/>
      <c r="AM26" s="323"/>
      <c r="AN26" s="323"/>
      <c r="AO26" s="323"/>
      <c r="AP26" s="323"/>
      <c r="AQ26" s="323"/>
      <c r="AR26" s="323"/>
      <c r="AS26" s="172" t="s">
        <v>161</v>
      </c>
      <c r="AT26" s="172"/>
      <c r="AU26" s="172"/>
      <c r="AV26" s="173"/>
    </row>
    <row r="27" spans="2:48" ht="24.75" customHeight="1">
      <c r="B27" s="216"/>
      <c r="C27" s="217"/>
      <c r="D27" s="217"/>
      <c r="E27" s="217"/>
      <c r="F27" s="217"/>
      <c r="G27" s="217"/>
      <c r="H27" s="202" t="s">
        <v>90</v>
      </c>
      <c r="I27" s="203"/>
      <c r="J27" s="203"/>
      <c r="K27" s="203"/>
      <c r="L27" s="203"/>
      <c r="M27" s="203"/>
      <c r="N27" s="204"/>
      <c r="O27" s="205" t="s">
        <v>162</v>
      </c>
      <c r="P27" s="206"/>
      <c r="Q27" s="206"/>
      <c r="R27" s="206"/>
      <c r="S27" s="325" t="str">
        <f>IF(VLOOKUP($AY$1,Data,34,FALSE)=0,"-",VLOOKUP($AY$1,Data,34,FALSE))</f>
        <v>-</v>
      </c>
      <c r="T27" s="325"/>
      <c r="U27" s="325"/>
      <c r="V27" s="325"/>
      <c r="W27" s="325"/>
      <c r="X27" s="325"/>
      <c r="Y27" s="325"/>
      <c r="Z27" s="325"/>
      <c r="AA27" s="325"/>
      <c r="AB27" s="207" t="s">
        <v>163</v>
      </c>
      <c r="AC27" s="207"/>
      <c r="AD27" s="207"/>
      <c r="AE27" s="208"/>
      <c r="AF27" s="205" t="s">
        <v>164</v>
      </c>
      <c r="AG27" s="206"/>
      <c r="AH27" s="206"/>
      <c r="AI27" s="206"/>
      <c r="AJ27" s="325" t="str">
        <f>IF(VLOOKUP($AY$1,Data,37,FALSE)=0,"-",VLOOKUP($AY$1,Data,37,FALSE))</f>
        <v>-</v>
      </c>
      <c r="AK27" s="325"/>
      <c r="AL27" s="325"/>
      <c r="AM27" s="325"/>
      <c r="AN27" s="325"/>
      <c r="AO27" s="325"/>
      <c r="AP27" s="325"/>
      <c r="AQ27" s="325"/>
      <c r="AR27" s="325"/>
      <c r="AS27" s="207" t="s">
        <v>163</v>
      </c>
      <c r="AT27" s="207"/>
      <c r="AU27" s="207"/>
      <c r="AV27" s="208"/>
    </row>
    <row r="28" spans="2:48" ht="24.75" customHeight="1">
      <c r="B28" s="222" t="s">
        <v>7</v>
      </c>
      <c r="C28" s="223"/>
      <c r="D28" s="223"/>
      <c r="E28" s="223"/>
      <c r="F28" s="223"/>
      <c r="G28" s="223"/>
      <c r="H28" s="223"/>
      <c r="I28" s="223"/>
      <c r="J28" s="223"/>
      <c r="K28" s="223"/>
      <c r="L28" s="223"/>
      <c r="M28" s="223"/>
      <c r="N28" s="224"/>
      <c r="O28" s="220" t="s">
        <v>166</v>
      </c>
      <c r="P28" s="221"/>
      <c r="Q28" s="221"/>
      <c r="R28" s="221"/>
      <c r="S28" s="326" t="str">
        <f>IF(VLOOKUP($AY$1,Data,38,FALSE)=0,"-",VLOOKUP($AY$1,Data,38,FALSE))</f>
        <v>-</v>
      </c>
      <c r="T28" s="326"/>
      <c r="U28" s="326"/>
      <c r="V28" s="326"/>
      <c r="W28" s="326"/>
      <c r="X28" s="326"/>
      <c r="Y28" s="326"/>
      <c r="Z28" s="326"/>
      <c r="AA28" s="326"/>
      <c r="AB28" s="218" t="s">
        <v>167</v>
      </c>
      <c r="AC28" s="218"/>
      <c r="AD28" s="218"/>
      <c r="AE28" s="219"/>
      <c r="AF28" s="220" t="s">
        <v>168</v>
      </c>
      <c r="AG28" s="221"/>
      <c r="AH28" s="221"/>
      <c r="AI28" s="221"/>
      <c r="AJ28" s="326" t="str">
        <f>IF(VLOOKUP($AY$1,Data,39,FALSE)=0,"-",VLOOKUP($AY$1,Data,39,FALSE))</f>
        <v>-</v>
      </c>
      <c r="AK28" s="326"/>
      <c r="AL28" s="326"/>
      <c r="AM28" s="326"/>
      <c r="AN28" s="326"/>
      <c r="AO28" s="326"/>
      <c r="AP28" s="326"/>
      <c r="AQ28" s="326"/>
      <c r="AR28" s="326"/>
      <c r="AS28" s="218" t="s">
        <v>167</v>
      </c>
      <c r="AT28" s="218"/>
      <c r="AU28" s="218"/>
      <c r="AV28" s="219"/>
    </row>
    <row r="29" spans="2:48" ht="24.75" customHeight="1">
      <c r="B29" s="222" t="s">
        <v>12</v>
      </c>
      <c r="C29" s="223"/>
      <c r="D29" s="223"/>
      <c r="E29" s="223"/>
      <c r="F29" s="223"/>
      <c r="G29" s="223"/>
      <c r="H29" s="223"/>
      <c r="I29" s="223"/>
      <c r="J29" s="223"/>
      <c r="K29" s="223"/>
      <c r="L29" s="223"/>
      <c r="M29" s="223"/>
      <c r="N29" s="224"/>
      <c r="O29" s="220" t="s">
        <v>169</v>
      </c>
      <c r="P29" s="221"/>
      <c r="Q29" s="221"/>
      <c r="R29" s="221"/>
      <c r="S29" s="326" t="str">
        <f>IF(VLOOKUP($AY$1,Data,40,FALSE)=0,"-",VLOOKUP($AY$1,Data,40,FALSE))</f>
        <v>-</v>
      </c>
      <c r="T29" s="326"/>
      <c r="U29" s="326"/>
      <c r="V29" s="326"/>
      <c r="W29" s="326"/>
      <c r="X29" s="326"/>
      <c r="Y29" s="326"/>
      <c r="Z29" s="326"/>
      <c r="AA29" s="326"/>
      <c r="AB29" s="218" t="s">
        <v>170</v>
      </c>
      <c r="AC29" s="218"/>
      <c r="AD29" s="218"/>
      <c r="AE29" s="219"/>
      <c r="AF29" s="220" t="s">
        <v>171</v>
      </c>
      <c r="AG29" s="221"/>
      <c r="AH29" s="221"/>
      <c r="AI29" s="221"/>
      <c r="AJ29" s="326" t="str">
        <f>IF(VLOOKUP($AY$1,Data,43,FALSE)=0,"-",VLOOKUP($AY$1,Data,43,FALSE))</f>
        <v>-</v>
      </c>
      <c r="AK29" s="326"/>
      <c r="AL29" s="326"/>
      <c r="AM29" s="326"/>
      <c r="AN29" s="326"/>
      <c r="AO29" s="326"/>
      <c r="AP29" s="326"/>
      <c r="AQ29" s="326"/>
      <c r="AR29" s="326"/>
      <c r="AS29" s="218" t="s">
        <v>170</v>
      </c>
      <c r="AT29" s="218"/>
      <c r="AU29" s="218"/>
      <c r="AV29" s="219"/>
    </row>
    <row r="30" spans="2:48" ht="24.75" customHeight="1">
      <c r="B30" s="222" t="s">
        <v>13</v>
      </c>
      <c r="C30" s="223"/>
      <c r="D30" s="223"/>
      <c r="E30" s="223"/>
      <c r="F30" s="223"/>
      <c r="G30" s="223"/>
      <c r="H30" s="223"/>
      <c r="I30" s="223"/>
      <c r="J30" s="223"/>
      <c r="K30" s="223"/>
      <c r="L30" s="223"/>
      <c r="M30" s="223"/>
      <c r="N30" s="224"/>
      <c r="O30" s="220" t="s">
        <v>154</v>
      </c>
      <c r="P30" s="221"/>
      <c r="Q30" s="221"/>
      <c r="R30" s="221"/>
      <c r="S30" s="326" t="str">
        <f>IF(VLOOKUP($AY$1,Data,41,FALSE)=0,"-",VLOOKUP($AY$1,Data,41,FALSE))</f>
        <v>-</v>
      </c>
      <c r="T30" s="326"/>
      <c r="U30" s="326"/>
      <c r="V30" s="326"/>
      <c r="W30" s="326"/>
      <c r="X30" s="326"/>
      <c r="Y30" s="326"/>
      <c r="Z30" s="326"/>
      <c r="AA30" s="326"/>
      <c r="AB30" s="218" t="s">
        <v>157</v>
      </c>
      <c r="AC30" s="218"/>
      <c r="AD30" s="218"/>
      <c r="AE30" s="219"/>
      <c r="AF30" s="220" t="s">
        <v>158</v>
      </c>
      <c r="AG30" s="221"/>
      <c r="AH30" s="221"/>
      <c r="AI30" s="221"/>
      <c r="AJ30" s="326" t="str">
        <f>IF(VLOOKUP($AY$1,Data,44,FALSE)=0,"-",VLOOKUP($AY$1,Data,44,FALSE))</f>
        <v>-</v>
      </c>
      <c r="AK30" s="326"/>
      <c r="AL30" s="326"/>
      <c r="AM30" s="326"/>
      <c r="AN30" s="326"/>
      <c r="AO30" s="326"/>
      <c r="AP30" s="326"/>
      <c r="AQ30" s="326"/>
      <c r="AR30" s="326"/>
      <c r="AS30" s="218" t="s">
        <v>157</v>
      </c>
      <c r="AT30" s="218"/>
      <c r="AU30" s="218"/>
      <c r="AV30" s="219"/>
    </row>
    <row r="31" spans="2:48" ht="24.75" customHeight="1">
      <c r="B31" s="234" t="s">
        <v>17</v>
      </c>
      <c r="C31" s="235"/>
      <c r="D31" s="235"/>
      <c r="E31" s="235"/>
      <c r="F31" s="235"/>
      <c r="G31" s="235"/>
      <c r="H31" s="235"/>
      <c r="I31" s="235"/>
      <c r="J31" s="235"/>
      <c r="K31" s="235"/>
      <c r="L31" s="235"/>
      <c r="M31" s="235"/>
      <c r="N31" s="236"/>
      <c r="O31" s="160" t="s">
        <v>169</v>
      </c>
      <c r="P31" s="161"/>
      <c r="Q31" s="161"/>
      <c r="R31" s="161"/>
      <c r="S31" s="324" t="str">
        <f>IF(VLOOKUP($AY$1,Data,42,FALSE)=0,"-",VLOOKUP($AY$1,Data,42,FALSE))</f>
        <v>-</v>
      </c>
      <c r="T31" s="324"/>
      <c r="U31" s="324"/>
      <c r="V31" s="324"/>
      <c r="W31" s="324"/>
      <c r="X31" s="324"/>
      <c r="Y31" s="324"/>
      <c r="Z31" s="324"/>
      <c r="AA31" s="324"/>
      <c r="AB31" s="225" t="s">
        <v>172</v>
      </c>
      <c r="AC31" s="225"/>
      <c r="AD31" s="225"/>
      <c r="AE31" s="226"/>
      <c r="AF31" s="160" t="s">
        <v>171</v>
      </c>
      <c r="AG31" s="161"/>
      <c r="AH31" s="161"/>
      <c r="AI31" s="161"/>
      <c r="AJ31" s="324" t="str">
        <f>IF(VLOOKUP($AY$1,Data,45,FALSE)=0,"-",VLOOKUP($AY$1,Data,45,FALSE))</f>
        <v>-</v>
      </c>
      <c r="AK31" s="324"/>
      <c r="AL31" s="324"/>
      <c r="AM31" s="324"/>
      <c r="AN31" s="324"/>
      <c r="AO31" s="324"/>
      <c r="AP31" s="324"/>
      <c r="AQ31" s="324"/>
      <c r="AR31" s="324"/>
      <c r="AS31" s="225" t="s">
        <v>172</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1:AV1"/>
    <mergeCell ref="B3:N3"/>
    <mergeCell ref="O3:AV3"/>
    <mergeCell ref="B4:N4"/>
    <mergeCell ref="O4:AV4"/>
    <mergeCell ref="B5:N5"/>
    <mergeCell ref="O5:AL5"/>
    <mergeCell ref="AM5:AQ5"/>
    <mergeCell ref="AR5:AV5"/>
    <mergeCell ref="B6:N7"/>
    <mergeCell ref="O6:P6"/>
    <mergeCell ref="Q6:U6"/>
    <mergeCell ref="V6:AV6"/>
    <mergeCell ref="O7:AV7"/>
    <mergeCell ref="B8:N9"/>
    <mergeCell ref="O8:AH9"/>
    <mergeCell ref="AI8:AV8"/>
    <mergeCell ref="AI9:AV9"/>
    <mergeCell ref="B10:N11"/>
    <mergeCell ref="O10:AV11"/>
    <mergeCell ref="B12:N13"/>
    <mergeCell ref="O12:AL13"/>
    <mergeCell ref="AM12:AV12"/>
    <mergeCell ref="AM13:AV13"/>
    <mergeCell ref="B14:N15"/>
    <mergeCell ref="O14:AV15"/>
    <mergeCell ref="B16:G21"/>
    <mergeCell ref="H16:N16"/>
    <mergeCell ref="AF16:AI16"/>
    <mergeCell ref="AJ16:AR16"/>
    <mergeCell ref="AS16:AV16"/>
    <mergeCell ref="O16:R16"/>
    <mergeCell ref="S16:AA16"/>
    <mergeCell ref="AB16:AE16"/>
    <mergeCell ref="H17:N17"/>
    <mergeCell ref="AF17:AI17"/>
    <mergeCell ref="H18:N18"/>
    <mergeCell ref="AF18:AI18"/>
    <mergeCell ref="AJ17:AR17"/>
    <mergeCell ref="AS17:AV17"/>
    <mergeCell ref="O17:R17"/>
    <mergeCell ref="S17:AA17"/>
    <mergeCell ref="AB17:AE17"/>
    <mergeCell ref="AK18:AQ18"/>
    <mergeCell ref="AS18:AV18"/>
    <mergeCell ref="O18:R18"/>
    <mergeCell ref="AB19:AE19"/>
    <mergeCell ref="AJ19:AR19"/>
    <mergeCell ref="AS19:AV19"/>
    <mergeCell ref="O19:R19"/>
    <mergeCell ref="S19:AA19"/>
    <mergeCell ref="T18:Z18"/>
    <mergeCell ref="AB18:AE18"/>
    <mergeCell ref="O20:R20"/>
    <mergeCell ref="S20:AA20"/>
    <mergeCell ref="AB20:AE20"/>
    <mergeCell ref="AJ20:AR20"/>
    <mergeCell ref="H19:N19"/>
    <mergeCell ref="AF19:AI19"/>
    <mergeCell ref="H21:N21"/>
    <mergeCell ref="AF21:AI21"/>
    <mergeCell ref="H20:N20"/>
    <mergeCell ref="AF20:AI20"/>
    <mergeCell ref="AJ21:AR21"/>
    <mergeCell ref="AS21:AV21"/>
    <mergeCell ref="O21:R21"/>
    <mergeCell ref="S21:AA21"/>
    <mergeCell ref="AB21:AE21"/>
    <mergeCell ref="AS20:AV20"/>
    <mergeCell ref="AJ23:AR23"/>
    <mergeCell ref="AS23:AV23"/>
    <mergeCell ref="AB24:AE24"/>
    <mergeCell ref="AJ26:AR26"/>
    <mergeCell ref="AS25:AV25"/>
    <mergeCell ref="AJ24:AR24"/>
    <mergeCell ref="AS24:AV24"/>
    <mergeCell ref="AJ22:AR22"/>
    <mergeCell ref="AS22:AV22"/>
    <mergeCell ref="O22:R22"/>
    <mergeCell ref="S22:AA22"/>
    <mergeCell ref="AB22:AE22"/>
    <mergeCell ref="AF22:AI22"/>
    <mergeCell ref="S23:AA23"/>
    <mergeCell ref="AB23:AE23"/>
    <mergeCell ref="H24:N24"/>
    <mergeCell ref="AF24:AI24"/>
    <mergeCell ref="H23:N23"/>
    <mergeCell ref="AF23:AI23"/>
    <mergeCell ref="O24:R24"/>
    <mergeCell ref="O23:R23"/>
    <mergeCell ref="O26:R26"/>
    <mergeCell ref="S26:AA26"/>
    <mergeCell ref="B22:G24"/>
    <mergeCell ref="H22:N22"/>
    <mergeCell ref="B25:G27"/>
    <mergeCell ref="H25:N25"/>
    <mergeCell ref="H26:N26"/>
    <mergeCell ref="H27:N27"/>
    <mergeCell ref="O25:R25"/>
    <mergeCell ref="S25:AA25"/>
    <mergeCell ref="AF27:AI27"/>
    <mergeCell ref="AJ27:AR27"/>
    <mergeCell ref="S24:AA24"/>
    <mergeCell ref="AS26:AV26"/>
    <mergeCell ref="AF25:AI25"/>
    <mergeCell ref="AF26:AI26"/>
    <mergeCell ref="AB27:AE27"/>
    <mergeCell ref="AB25:AE25"/>
    <mergeCell ref="AJ25:AR25"/>
    <mergeCell ref="AB26:AE26"/>
    <mergeCell ref="AS27:AV27"/>
    <mergeCell ref="O27:R27"/>
    <mergeCell ref="S27:AA27"/>
    <mergeCell ref="B28:N28"/>
    <mergeCell ref="AF28:AI28"/>
    <mergeCell ref="AJ28:AR28"/>
    <mergeCell ref="AS28:AV28"/>
    <mergeCell ref="O28:R28"/>
    <mergeCell ref="S28:AA28"/>
    <mergeCell ref="AB28:AE28"/>
    <mergeCell ref="AG35:AK35"/>
    <mergeCell ref="AL35:AV35"/>
    <mergeCell ref="B30:N30"/>
    <mergeCell ref="AF30:AI30"/>
    <mergeCell ref="AJ30:AR30"/>
    <mergeCell ref="AS30:AV30"/>
    <mergeCell ref="O30:R30"/>
    <mergeCell ref="S30:AA30"/>
    <mergeCell ref="AB30:AE30"/>
    <mergeCell ref="O34:T34"/>
    <mergeCell ref="AS31:AV31"/>
    <mergeCell ref="O33:AV33"/>
    <mergeCell ref="B32:N32"/>
    <mergeCell ref="O32:AV32"/>
    <mergeCell ref="B33:N33"/>
    <mergeCell ref="B31:N31"/>
    <mergeCell ref="AF31:AI31"/>
    <mergeCell ref="O31:R31"/>
    <mergeCell ref="B34:N35"/>
    <mergeCell ref="B29:N29"/>
    <mergeCell ref="AF29:AI29"/>
    <mergeCell ref="AJ29:AR29"/>
    <mergeCell ref="AS29:AV29"/>
    <mergeCell ref="O29:R29"/>
    <mergeCell ref="S29:AA29"/>
    <mergeCell ref="AB29:AE29"/>
    <mergeCell ref="U34:AV34"/>
    <mergeCell ref="AJ31:AR31"/>
    <mergeCell ref="O36:T36"/>
    <mergeCell ref="U36:AV36"/>
    <mergeCell ref="O37:T37"/>
    <mergeCell ref="U37:AF37"/>
    <mergeCell ref="AL37:AV37"/>
    <mergeCell ref="AG37:AK37"/>
    <mergeCell ref="S31:AA31"/>
    <mergeCell ref="AB31:AE31"/>
    <mergeCell ref="B38:N42"/>
    <mergeCell ref="O38:AV38"/>
    <mergeCell ref="O39:AV39"/>
    <mergeCell ref="O40:AV40"/>
    <mergeCell ref="O42:AV42"/>
    <mergeCell ref="O35:T35"/>
    <mergeCell ref="U35:AF35"/>
    <mergeCell ref="B36:N37"/>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15</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149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152</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153</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154</v>
      </c>
      <c r="P18" s="191"/>
      <c r="Q18" s="191"/>
      <c r="R18" s="191"/>
      <c r="S18" s="52" t="s">
        <v>155</v>
      </c>
      <c r="T18" s="322" t="str">
        <f>IF(VLOOKUP($AY$1,Data,17,FALSE)=0,"-",VLOOKUP($AY$1,Data,17,FALSE))</f>
        <v>-</v>
      </c>
      <c r="U18" s="322"/>
      <c r="V18" s="322"/>
      <c r="W18" s="322"/>
      <c r="X18" s="322"/>
      <c r="Y18" s="322"/>
      <c r="Z18" s="322"/>
      <c r="AA18" s="52" t="s">
        <v>156</v>
      </c>
      <c r="AB18" s="172" t="s">
        <v>157</v>
      </c>
      <c r="AC18" s="172"/>
      <c r="AD18" s="172"/>
      <c r="AE18" s="173"/>
      <c r="AF18" s="190" t="s">
        <v>158</v>
      </c>
      <c r="AG18" s="191"/>
      <c r="AH18" s="191"/>
      <c r="AI18" s="191"/>
      <c r="AJ18" s="52" t="s">
        <v>155</v>
      </c>
      <c r="AK18" s="322" t="str">
        <f>IF(VLOOKUP($AY$1,Data,22,FALSE)=0,"-",VLOOKUP($AY$1,Data,22,FALSE))</f>
        <v>-</v>
      </c>
      <c r="AL18" s="322"/>
      <c r="AM18" s="322"/>
      <c r="AN18" s="322"/>
      <c r="AO18" s="322"/>
      <c r="AP18" s="322"/>
      <c r="AQ18" s="322"/>
      <c r="AR18" s="52" t="s">
        <v>156</v>
      </c>
      <c r="AS18" s="172" t="s">
        <v>157</v>
      </c>
      <c r="AT18" s="172"/>
      <c r="AU18" s="172"/>
      <c r="AV18" s="173"/>
    </row>
    <row r="19" spans="2:48" ht="24.75" customHeight="1">
      <c r="B19" s="180"/>
      <c r="C19" s="181"/>
      <c r="D19" s="181"/>
      <c r="E19" s="181"/>
      <c r="F19" s="181"/>
      <c r="G19" s="182"/>
      <c r="H19" s="195" t="s">
        <v>6</v>
      </c>
      <c r="I19" s="196"/>
      <c r="J19" s="196"/>
      <c r="K19" s="196"/>
      <c r="L19" s="196"/>
      <c r="M19" s="196"/>
      <c r="N19" s="197"/>
      <c r="O19" s="190" t="s">
        <v>159</v>
      </c>
      <c r="P19" s="191"/>
      <c r="Q19" s="191"/>
      <c r="R19" s="191"/>
      <c r="S19" s="322" t="str">
        <f>IF(VLOOKUP($AY$1,Data,18,FALSE)=0,"-",VLOOKUP($AY$1,Data,18,FALSE))</f>
        <v>-</v>
      </c>
      <c r="T19" s="322"/>
      <c r="U19" s="322"/>
      <c r="V19" s="322"/>
      <c r="W19" s="322"/>
      <c r="X19" s="322"/>
      <c r="Y19" s="322"/>
      <c r="Z19" s="322"/>
      <c r="AA19" s="322"/>
      <c r="AB19" s="200"/>
      <c r="AC19" s="200"/>
      <c r="AD19" s="200"/>
      <c r="AE19" s="201"/>
      <c r="AF19" s="190" t="s">
        <v>160</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159</v>
      </c>
      <c r="P20" s="191"/>
      <c r="Q20" s="191"/>
      <c r="R20" s="191"/>
      <c r="S20" s="322" t="str">
        <f>IF(VLOOKUP($AY$1,Data,19,FALSE)=0,"-",VLOOKUP($AY$1,Data,19,FALSE))</f>
        <v>-</v>
      </c>
      <c r="T20" s="322"/>
      <c r="U20" s="322"/>
      <c r="V20" s="322"/>
      <c r="W20" s="322"/>
      <c r="X20" s="322"/>
      <c r="Y20" s="322"/>
      <c r="Z20" s="322"/>
      <c r="AA20" s="322"/>
      <c r="AB20" s="198" t="s">
        <v>161</v>
      </c>
      <c r="AC20" s="198"/>
      <c r="AD20" s="198"/>
      <c r="AE20" s="199"/>
      <c r="AF20" s="190" t="s">
        <v>160</v>
      </c>
      <c r="AG20" s="191"/>
      <c r="AH20" s="191"/>
      <c r="AI20" s="191"/>
      <c r="AJ20" s="322" t="str">
        <f>IF(VLOOKUP($AY$1,Data,24,FALSE)=0,"-",VLOOKUP($AY$1,Data,24,FALSE))</f>
        <v>-</v>
      </c>
      <c r="AK20" s="322"/>
      <c r="AL20" s="322"/>
      <c r="AM20" s="322"/>
      <c r="AN20" s="322"/>
      <c r="AO20" s="322"/>
      <c r="AP20" s="322"/>
      <c r="AQ20" s="322"/>
      <c r="AR20" s="322"/>
      <c r="AS20" s="198" t="s">
        <v>161</v>
      </c>
      <c r="AT20" s="198"/>
      <c r="AU20" s="198"/>
      <c r="AV20" s="199"/>
    </row>
    <row r="21" spans="2:48" ht="24.75" customHeight="1">
      <c r="B21" s="154"/>
      <c r="C21" s="155"/>
      <c r="D21" s="155"/>
      <c r="E21" s="155"/>
      <c r="F21" s="155"/>
      <c r="G21" s="183"/>
      <c r="H21" s="202" t="s">
        <v>90</v>
      </c>
      <c r="I21" s="203"/>
      <c r="J21" s="203"/>
      <c r="K21" s="203"/>
      <c r="L21" s="203"/>
      <c r="M21" s="203"/>
      <c r="N21" s="204"/>
      <c r="O21" s="205" t="s">
        <v>162</v>
      </c>
      <c r="P21" s="206"/>
      <c r="Q21" s="206"/>
      <c r="R21" s="206"/>
      <c r="S21" s="325" t="str">
        <f>IF(VLOOKUP($AY$1,Data,20,FALSE)=0,"-",VLOOKUP($AY$1,Data,20,FALSE))</f>
        <v>-</v>
      </c>
      <c r="T21" s="325"/>
      <c r="U21" s="325"/>
      <c r="V21" s="325"/>
      <c r="W21" s="325"/>
      <c r="X21" s="325"/>
      <c r="Y21" s="325"/>
      <c r="Z21" s="325"/>
      <c r="AA21" s="325"/>
      <c r="AB21" s="207" t="s">
        <v>163</v>
      </c>
      <c r="AC21" s="207"/>
      <c r="AD21" s="207"/>
      <c r="AE21" s="208"/>
      <c r="AF21" s="205" t="s">
        <v>164</v>
      </c>
      <c r="AG21" s="206"/>
      <c r="AH21" s="206"/>
      <c r="AI21" s="206"/>
      <c r="AJ21" s="325" t="str">
        <f>IF(VLOOKUP($AY$1,Data,25,FALSE)=0,"-",VLOOKUP($AY$1,Data,25,FALSE))</f>
        <v>-</v>
      </c>
      <c r="AK21" s="325"/>
      <c r="AL21" s="325"/>
      <c r="AM21" s="325"/>
      <c r="AN21" s="325"/>
      <c r="AO21" s="325"/>
      <c r="AP21" s="325"/>
      <c r="AQ21" s="325"/>
      <c r="AR21" s="325"/>
      <c r="AS21" s="207" t="s">
        <v>163</v>
      </c>
      <c r="AT21" s="207"/>
      <c r="AU21" s="207"/>
      <c r="AV21" s="208"/>
    </row>
    <row r="22" spans="2:48" ht="24.75" customHeight="1">
      <c r="B22" s="151" t="s">
        <v>10</v>
      </c>
      <c r="C22" s="209"/>
      <c r="D22" s="209"/>
      <c r="E22" s="209"/>
      <c r="F22" s="209"/>
      <c r="G22" s="210"/>
      <c r="H22" s="184" t="s">
        <v>5</v>
      </c>
      <c r="I22" s="185"/>
      <c r="J22" s="185"/>
      <c r="K22" s="185"/>
      <c r="L22" s="185"/>
      <c r="M22" s="185"/>
      <c r="N22" s="186"/>
      <c r="O22" s="160" t="s">
        <v>152</v>
      </c>
      <c r="P22" s="161"/>
      <c r="Q22" s="161"/>
      <c r="R22" s="161"/>
      <c r="S22" s="324" t="str">
        <f>IF(VLOOKUP($AY$1,Data,26,FALSE)=0,"-",VLOOKUP($AY$1,Data,26,FALSE))</f>
        <v>-</v>
      </c>
      <c r="T22" s="324"/>
      <c r="U22" s="324"/>
      <c r="V22" s="324"/>
      <c r="W22" s="324"/>
      <c r="X22" s="324"/>
      <c r="Y22" s="324"/>
      <c r="Z22" s="324"/>
      <c r="AA22" s="324"/>
      <c r="AB22" s="214" t="s">
        <v>165</v>
      </c>
      <c r="AC22" s="214"/>
      <c r="AD22" s="214"/>
      <c r="AE22" s="215"/>
      <c r="AF22" s="160" t="s">
        <v>153</v>
      </c>
      <c r="AG22" s="161"/>
      <c r="AH22" s="161"/>
      <c r="AI22" s="161"/>
      <c r="AJ22" s="324" t="str">
        <f>IF(VLOOKUP($AY$1,Data,29,FALSE)=0,"-",VLOOKUP($AY$1,Data,29,FALSE))</f>
        <v>-</v>
      </c>
      <c r="AK22" s="324"/>
      <c r="AL22" s="324"/>
      <c r="AM22" s="324"/>
      <c r="AN22" s="324"/>
      <c r="AO22" s="324"/>
      <c r="AP22" s="324"/>
      <c r="AQ22" s="324"/>
      <c r="AR22" s="324"/>
      <c r="AS22" s="214" t="s">
        <v>165</v>
      </c>
      <c r="AT22" s="214"/>
      <c r="AU22" s="214"/>
      <c r="AV22" s="215"/>
    </row>
    <row r="23" spans="2:48" ht="24.75" customHeight="1">
      <c r="B23" s="211"/>
      <c r="C23" s="212"/>
      <c r="D23" s="212"/>
      <c r="E23" s="212"/>
      <c r="F23" s="212"/>
      <c r="G23" s="213"/>
      <c r="H23" s="192" t="s">
        <v>89</v>
      </c>
      <c r="I23" s="193"/>
      <c r="J23" s="193"/>
      <c r="K23" s="193"/>
      <c r="L23" s="193"/>
      <c r="M23" s="193"/>
      <c r="N23" s="194"/>
      <c r="O23" s="174" t="s">
        <v>159</v>
      </c>
      <c r="P23" s="175"/>
      <c r="Q23" s="175"/>
      <c r="R23" s="175"/>
      <c r="S23" s="323" t="str">
        <f>IF(VLOOKUP($AY$1,Data,27,FALSE)=0,"-",VLOOKUP($AY$1,Data,27,FALSE))</f>
        <v>-</v>
      </c>
      <c r="T23" s="323"/>
      <c r="U23" s="323"/>
      <c r="V23" s="323"/>
      <c r="W23" s="323"/>
      <c r="X23" s="323"/>
      <c r="Y23" s="323"/>
      <c r="Z23" s="323"/>
      <c r="AA23" s="323"/>
      <c r="AB23" s="172" t="s">
        <v>161</v>
      </c>
      <c r="AC23" s="172"/>
      <c r="AD23" s="172"/>
      <c r="AE23" s="173"/>
      <c r="AF23" s="174" t="s">
        <v>160</v>
      </c>
      <c r="AG23" s="175"/>
      <c r="AH23" s="175"/>
      <c r="AI23" s="175"/>
      <c r="AJ23" s="323" t="str">
        <f>IF(VLOOKUP($AY$1,Data,30,FALSE)=0,"-",VLOOKUP($AY$1,Data,30,FALSE))</f>
        <v>-</v>
      </c>
      <c r="AK23" s="323"/>
      <c r="AL23" s="323"/>
      <c r="AM23" s="323"/>
      <c r="AN23" s="323"/>
      <c r="AO23" s="323"/>
      <c r="AP23" s="323"/>
      <c r="AQ23" s="323"/>
      <c r="AR23" s="323"/>
      <c r="AS23" s="172" t="s">
        <v>161</v>
      </c>
      <c r="AT23" s="172"/>
      <c r="AU23" s="172"/>
      <c r="AV23" s="173"/>
    </row>
    <row r="24" spans="2:48" ht="24.75" customHeight="1">
      <c r="B24" s="211"/>
      <c r="C24" s="212"/>
      <c r="D24" s="212"/>
      <c r="E24" s="212"/>
      <c r="F24" s="212"/>
      <c r="G24" s="213"/>
      <c r="H24" s="202" t="s">
        <v>90</v>
      </c>
      <c r="I24" s="203"/>
      <c r="J24" s="203"/>
      <c r="K24" s="203"/>
      <c r="L24" s="203"/>
      <c r="M24" s="203"/>
      <c r="N24" s="204"/>
      <c r="O24" s="205" t="s">
        <v>162</v>
      </c>
      <c r="P24" s="206"/>
      <c r="Q24" s="206"/>
      <c r="R24" s="206"/>
      <c r="S24" s="325" t="str">
        <f>IF(VLOOKUP($AY$1,Data,28,FALSE)=0,"-",VLOOKUP($AY$1,Data,28,FALSE))</f>
        <v>-</v>
      </c>
      <c r="T24" s="325"/>
      <c r="U24" s="325"/>
      <c r="V24" s="325"/>
      <c r="W24" s="325"/>
      <c r="X24" s="325"/>
      <c r="Y24" s="325"/>
      <c r="Z24" s="325"/>
      <c r="AA24" s="325"/>
      <c r="AB24" s="207" t="s">
        <v>163</v>
      </c>
      <c r="AC24" s="207"/>
      <c r="AD24" s="207"/>
      <c r="AE24" s="208"/>
      <c r="AF24" s="205" t="s">
        <v>164</v>
      </c>
      <c r="AG24" s="206"/>
      <c r="AH24" s="206"/>
      <c r="AI24" s="206"/>
      <c r="AJ24" s="325" t="str">
        <f>IF(VLOOKUP($AY$1,Data,31,FALSE)=0,"-",VLOOKUP($AY$1,Data,31,FALSE))</f>
        <v>-</v>
      </c>
      <c r="AK24" s="325"/>
      <c r="AL24" s="325"/>
      <c r="AM24" s="325"/>
      <c r="AN24" s="325"/>
      <c r="AO24" s="325"/>
      <c r="AP24" s="325"/>
      <c r="AQ24" s="325"/>
      <c r="AR24" s="325"/>
      <c r="AS24" s="207" t="s">
        <v>163</v>
      </c>
      <c r="AT24" s="207"/>
      <c r="AU24" s="207"/>
      <c r="AV24" s="208"/>
    </row>
    <row r="25" spans="2:48" ht="24.75" customHeight="1">
      <c r="B25" s="151" t="s">
        <v>11</v>
      </c>
      <c r="C25" s="209"/>
      <c r="D25" s="209"/>
      <c r="E25" s="209"/>
      <c r="F25" s="209"/>
      <c r="G25" s="209"/>
      <c r="H25" s="184" t="s">
        <v>5</v>
      </c>
      <c r="I25" s="185"/>
      <c r="J25" s="185"/>
      <c r="K25" s="185"/>
      <c r="L25" s="185"/>
      <c r="M25" s="185"/>
      <c r="N25" s="186"/>
      <c r="O25" s="160" t="s">
        <v>152</v>
      </c>
      <c r="P25" s="161"/>
      <c r="Q25" s="161"/>
      <c r="R25" s="161"/>
      <c r="S25" s="324" t="str">
        <f>IF(VLOOKUP($AY$1,Data,32,FALSE)=0,"-",VLOOKUP($AY$1,Data,32,FALSE))</f>
        <v>-</v>
      </c>
      <c r="T25" s="324"/>
      <c r="U25" s="324"/>
      <c r="V25" s="324"/>
      <c r="W25" s="324"/>
      <c r="X25" s="324"/>
      <c r="Y25" s="324"/>
      <c r="Z25" s="324"/>
      <c r="AA25" s="324"/>
      <c r="AB25" s="214" t="s">
        <v>165</v>
      </c>
      <c r="AC25" s="214"/>
      <c r="AD25" s="214"/>
      <c r="AE25" s="215"/>
      <c r="AF25" s="160" t="s">
        <v>153</v>
      </c>
      <c r="AG25" s="161"/>
      <c r="AH25" s="161"/>
      <c r="AI25" s="161"/>
      <c r="AJ25" s="324" t="str">
        <f>IF(VLOOKUP($AY$1,Data,35,FALSE)=0,"-",VLOOKUP($AY$1,Data,35,FALSE))</f>
        <v>-</v>
      </c>
      <c r="AK25" s="324"/>
      <c r="AL25" s="324"/>
      <c r="AM25" s="324"/>
      <c r="AN25" s="324"/>
      <c r="AO25" s="324"/>
      <c r="AP25" s="324"/>
      <c r="AQ25" s="324"/>
      <c r="AR25" s="324"/>
      <c r="AS25" s="214" t="s">
        <v>165</v>
      </c>
      <c r="AT25" s="214"/>
      <c r="AU25" s="214"/>
      <c r="AV25" s="215"/>
    </row>
    <row r="26" spans="2:48" ht="24.75" customHeight="1">
      <c r="B26" s="211"/>
      <c r="C26" s="212"/>
      <c r="D26" s="212"/>
      <c r="E26" s="212"/>
      <c r="F26" s="212"/>
      <c r="G26" s="212"/>
      <c r="H26" s="192" t="s">
        <v>89</v>
      </c>
      <c r="I26" s="193"/>
      <c r="J26" s="193"/>
      <c r="K26" s="193"/>
      <c r="L26" s="193"/>
      <c r="M26" s="193"/>
      <c r="N26" s="194"/>
      <c r="O26" s="174" t="s">
        <v>159</v>
      </c>
      <c r="P26" s="175"/>
      <c r="Q26" s="175"/>
      <c r="R26" s="175"/>
      <c r="S26" s="323" t="str">
        <f>IF(VLOOKUP($AY$1,Data,33,FALSE)=0,"-",VLOOKUP($AY$1,Data,33,FALSE))</f>
        <v>-</v>
      </c>
      <c r="T26" s="323"/>
      <c r="U26" s="323"/>
      <c r="V26" s="323"/>
      <c r="W26" s="323"/>
      <c r="X26" s="323"/>
      <c r="Y26" s="323"/>
      <c r="Z26" s="323"/>
      <c r="AA26" s="323"/>
      <c r="AB26" s="172" t="s">
        <v>161</v>
      </c>
      <c r="AC26" s="172"/>
      <c r="AD26" s="172"/>
      <c r="AE26" s="173"/>
      <c r="AF26" s="174" t="s">
        <v>160</v>
      </c>
      <c r="AG26" s="175"/>
      <c r="AH26" s="175"/>
      <c r="AI26" s="175"/>
      <c r="AJ26" s="323" t="str">
        <f>IF(VLOOKUP($AY$1,Data,36,FALSE)=0,"-",VLOOKUP($AY$1,Data,36,FALSE))</f>
        <v>-</v>
      </c>
      <c r="AK26" s="323"/>
      <c r="AL26" s="323"/>
      <c r="AM26" s="323"/>
      <c r="AN26" s="323"/>
      <c r="AO26" s="323"/>
      <c r="AP26" s="323"/>
      <c r="AQ26" s="323"/>
      <c r="AR26" s="323"/>
      <c r="AS26" s="172" t="s">
        <v>161</v>
      </c>
      <c r="AT26" s="172"/>
      <c r="AU26" s="172"/>
      <c r="AV26" s="173"/>
    </row>
    <row r="27" spans="2:48" ht="24.75" customHeight="1">
      <c r="B27" s="216"/>
      <c r="C27" s="217"/>
      <c r="D27" s="217"/>
      <c r="E27" s="217"/>
      <c r="F27" s="217"/>
      <c r="G27" s="217"/>
      <c r="H27" s="202" t="s">
        <v>90</v>
      </c>
      <c r="I27" s="203"/>
      <c r="J27" s="203"/>
      <c r="K27" s="203"/>
      <c r="L27" s="203"/>
      <c r="M27" s="203"/>
      <c r="N27" s="204"/>
      <c r="O27" s="205" t="s">
        <v>162</v>
      </c>
      <c r="P27" s="206"/>
      <c r="Q27" s="206"/>
      <c r="R27" s="206"/>
      <c r="S27" s="325" t="str">
        <f>IF(VLOOKUP($AY$1,Data,34,FALSE)=0,"-",VLOOKUP($AY$1,Data,34,FALSE))</f>
        <v>-</v>
      </c>
      <c r="T27" s="325"/>
      <c r="U27" s="325"/>
      <c r="V27" s="325"/>
      <c r="W27" s="325"/>
      <c r="X27" s="325"/>
      <c r="Y27" s="325"/>
      <c r="Z27" s="325"/>
      <c r="AA27" s="325"/>
      <c r="AB27" s="207" t="s">
        <v>163</v>
      </c>
      <c r="AC27" s="207"/>
      <c r="AD27" s="207"/>
      <c r="AE27" s="208"/>
      <c r="AF27" s="205" t="s">
        <v>164</v>
      </c>
      <c r="AG27" s="206"/>
      <c r="AH27" s="206"/>
      <c r="AI27" s="206"/>
      <c r="AJ27" s="325" t="str">
        <f>IF(VLOOKUP($AY$1,Data,37,FALSE)=0,"-",VLOOKUP($AY$1,Data,37,FALSE))</f>
        <v>-</v>
      </c>
      <c r="AK27" s="325"/>
      <c r="AL27" s="325"/>
      <c r="AM27" s="325"/>
      <c r="AN27" s="325"/>
      <c r="AO27" s="325"/>
      <c r="AP27" s="325"/>
      <c r="AQ27" s="325"/>
      <c r="AR27" s="325"/>
      <c r="AS27" s="207" t="s">
        <v>163</v>
      </c>
      <c r="AT27" s="207"/>
      <c r="AU27" s="207"/>
      <c r="AV27" s="208"/>
    </row>
    <row r="28" spans="2:48" ht="24.75" customHeight="1">
      <c r="B28" s="222" t="s">
        <v>7</v>
      </c>
      <c r="C28" s="223"/>
      <c r="D28" s="223"/>
      <c r="E28" s="223"/>
      <c r="F28" s="223"/>
      <c r="G28" s="223"/>
      <c r="H28" s="223"/>
      <c r="I28" s="223"/>
      <c r="J28" s="223"/>
      <c r="K28" s="223"/>
      <c r="L28" s="223"/>
      <c r="M28" s="223"/>
      <c r="N28" s="224"/>
      <c r="O28" s="220" t="s">
        <v>166</v>
      </c>
      <c r="P28" s="221"/>
      <c r="Q28" s="221"/>
      <c r="R28" s="221"/>
      <c r="S28" s="326" t="str">
        <f>IF(VLOOKUP($AY$1,Data,38,FALSE)=0,"-",VLOOKUP($AY$1,Data,38,FALSE))</f>
        <v>-</v>
      </c>
      <c r="T28" s="326"/>
      <c r="U28" s="326"/>
      <c r="V28" s="326"/>
      <c r="W28" s="326"/>
      <c r="X28" s="326"/>
      <c r="Y28" s="326"/>
      <c r="Z28" s="326"/>
      <c r="AA28" s="326"/>
      <c r="AB28" s="218" t="s">
        <v>167</v>
      </c>
      <c r="AC28" s="218"/>
      <c r="AD28" s="218"/>
      <c r="AE28" s="219"/>
      <c r="AF28" s="220" t="s">
        <v>168</v>
      </c>
      <c r="AG28" s="221"/>
      <c r="AH28" s="221"/>
      <c r="AI28" s="221"/>
      <c r="AJ28" s="326" t="str">
        <f>IF(VLOOKUP($AY$1,Data,39,FALSE)=0,"-",VLOOKUP($AY$1,Data,39,FALSE))</f>
        <v>-</v>
      </c>
      <c r="AK28" s="326"/>
      <c r="AL28" s="326"/>
      <c r="AM28" s="326"/>
      <c r="AN28" s="326"/>
      <c r="AO28" s="326"/>
      <c r="AP28" s="326"/>
      <c r="AQ28" s="326"/>
      <c r="AR28" s="326"/>
      <c r="AS28" s="218" t="s">
        <v>167</v>
      </c>
      <c r="AT28" s="218"/>
      <c r="AU28" s="218"/>
      <c r="AV28" s="219"/>
    </row>
    <row r="29" spans="2:48" ht="24.75" customHeight="1">
      <c r="B29" s="222" t="s">
        <v>12</v>
      </c>
      <c r="C29" s="223"/>
      <c r="D29" s="223"/>
      <c r="E29" s="223"/>
      <c r="F29" s="223"/>
      <c r="G29" s="223"/>
      <c r="H29" s="223"/>
      <c r="I29" s="223"/>
      <c r="J29" s="223"/>
      <c r="K29" s="223"/>
      <c r="L29" s="223"/>
      <c r="M29" s="223"/>
      <c r="N29" s="224"/>
      <c r="O29" s="220" t="s">
        <v>169</v>
      </c>
      <c r="P29" s="221"/>
      <c r="Q29" s="221"/>
      <c r="R29" s="221"/>
      <c r="S29" s="326" t="str">
        <f>IF(VLOOKUP($AY$1,Data,40,FALSE)=0,"-",VLOOKUP($AY$1,Data,40,FALSE))</f>
        <v>-</v>
      </c>
      <c r="T29" s="326"/>
      <c r="U29" s="326"/>
      <c r="V29" s="326"/>
      <c r="W29" s="326"/>
      <c r="X29" s="326"/>
      <c r="Y29" s="326"/>
      <c r="Z29" s="326"/>
      <c r="AA29" s="326"/>
      <c r="AB29" s="218" t="s">
        <v>170</v>
      </c>
      <c r="AC29" s="218"/>
      <c r="AD29" s="218"/>
      <c r="AE29" s="219"/>
      <c r="AF29" s="220" t="s">
        <v>171</v>
      </c>
      <c r="AG29" s="221"/>
      <c r="AH29" s="221"/>
      <c r="AI29" s="221"/>
      <c r="AJ29" s="326" t="str">
        <f>IF(VLOOKUP($AY$1,Data,43,FALSE)=0,"-",VLOOKUP($AY$1,Data,43,FALSE))</f>
        <v>-</v>
      </c>
      <c r="AK29" s="326"/>
      <c r="AL29" s="326"/>
      <c r="AM29" s="326"/>
      <c r="AN29" s="326"/>
      <c r="AO29" s="326"/>
      <c r="AP29" s="326"/>
      <c r="AQ29" s="326"/>
      <c r="AR29" s="326"/>
      <c r="AS29" s="218" t="s">
        <v>170</v>
      </c>
      <c r="AT29" s="218"/>
      <c r="AU29" s="218"/>
      <c r="AV29" s="219"/>
    </row>
    <row r="30" spans="2:48" ht="24.75" customHeight="1">
      <c r="B30" s="222" t="s">
        <v>13</v>
      </c>
      <c r="C30" s="223"/>
      <c r="D30" s="223"/>
      <c r="E30" s="223"/>
      <c r="F30" s="223"/>
      <c r="G30" s="223"/>
      <c r="H30" s="223"/>
      <c r="I30" s="223"/>
      <c r="J30" s="223"/>
      <c r="K30" s="223"/>
      <c r="L30" s="223"/>
      <c r="M30" s="223"/>
      <c r="N30" s="224"/>
      <c r="O30" s="220" t="s">
        <v>154</v>
      </c>
      <c r="P30" s="221"/>
      <c r="Q30" s="221"/>
      <c r="R30" s="221"/>
      <c r="S30" s="326" t="str">
        <f>IF(VLOOKUP($AY$1,Data,41,FALSE)=0,"-",VLOOKUP($AY$1,Data,41,FALSE))</f>
        <v>-</v>
      </c>
      <c r="T30" s="326"/>
      <c r="U30" s="326"/>
      <c r="V30" s="326"/>
      <c r="W30" s="326"/>
      <c r="X30" s="326"/>
      <c r="Y30" s="326"/>
      <c r="Z30" s="326"/>
      <c r="AA30" s="326"/>
      <c r="AB30" s="218" t="s">
        <v>157</v>
      </c>
      <c r="AC30" s="218"/>
      <c r="AD30" s="218"/>
      <c r="AE30" s="219"/>
      <c r="AF30" s="220" t="s">
        <v>158</v>
      </c>
      <c r="AG30" s="221"/>
      <c r="AH30" s="221"/>
      <c r="AI30" s="221"/>
      <c r="AJ30" s="326" t="str">
        <f>IF(VLOOKUP($AY$1,Data,44,FALSE)=0,"-",VLOOKUP($AY$1,Data,44,FALSE))</f>
        <v>-</v>
      </c>
      <c r="AK30" s="326"/>
      <c r="AL30" s="326"/>
      <c r="AM30" s="326"/>
      <c r="AN30" s="326"/>
      <c r="AO30" s="326"/>
      <c r="AP30" s="326"/>
      <c r="AQ30" s="326"/>
      <c r="AR30" s="326"/>
      <c r="AS30" s="218" t="s">
        <v>157</v>
      </c>
      <c r="AT30" s="218"/>
      <c r="AU30" s="218"/>
      <c r="AV30" s="219"/>
    </row>
    <row r="31" spans="2:48" ht="24.75" customHeight="1">
      <c r="B31" s="234" t="s">
        <v>17</v>
      </c>
      <c r="C31" s="235"/>
      <c r="D31" s="235"/>
      <c r="E31" s="235"/>
      <c r="F31" s="235"/>
      <c r="G31" s="235"/>
      <c r="H31" s="235"/>
      <c r="I31" s="235"/>
      <c r="J31" s="235"/>
      <c r="K31" s="235"/>
      <c r="L31" s="235"/>
      <c r="M31" s="235"/>
      <c r="N31" s="236"/>
      <c r="O31" s="160" t="s">
        <v>169</v>
      </c>
      <c r="P31" s="161"/>
      <c r="Q31" s="161"/>
      <c r="R31" s="161"/>
      <c r="S31" s="324" t="str">
        <f>IF(VLOOKUP($AY$1,Data,42,FALSE)=0,"-",VLOOKUP($AY$1,Data,42,FALSE))</f>
        <v>-</v>
      </c>
      <c r="T31" s="324"/>
      <c r="U31" s="324"/>
      <c r="V31" s="324"/>
      <c r="W31" s="324"/>
      <c r="X31" s="324"/>
      <c r="Y31" s="324"/>
      <c r="Z31" s="324"/>
      <c r="AA31" s="324"/>
      <c r="AB31" s="225" t="s">
        <v>172</v>
      </c>
      <c r="AC31" s="225"/>
      <c r="AD31" s="225"/>
      <c r="AE31" s="226"/>
      <c r="AF31" s="160" t="s">
        <v>171</v>
      </c>
      <c r="AG31" s="161"/>
      <c r="AH31" s="161"/>
      <c r="AI31" s="161"/>
      <c r="AJ31" s="324" t="str">
        <f>IF(VLOOKUP($AY$1,Data,45,FALSE)=0,"-",VLOOKUP($AY$1,Data,45,FALSE))</f>
        <v>-</v>
      </c>
      <c r="AK31" s="324"/>
      <c r="AL31" s="324"/>
      <c r="AM31" s="324"/>
      <c r="AN31" s="324"/>
      <c r="AO31" s="324"/>
      <c r="AP31" s="324"/>
      <c r="AQ31" s="324"/>
      <c r="AR31" s="324"/>
      <c r="AS31" s="225" t="s">
        <v>172</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2:N32"/>
    <mergeCell ref="B36:N37"/>
    <mergeCell ref="O36:T36"/>
    <mergeCell ref="U36:AV36"/>
    <mergeCell ref="O37:T37"/>
    <mergeCell ref="B34:N35"/>
    <mergeCell ref="AG35:AK35"/>
    <mergeCell ref="AL35:AV35"/>
    <mergeCell ref="B33:N33"/>
    <mergeCell ref="AG37:AK37"/>
    <mergeCell ref="B38:N42"/>
    <mergeCell ref="O38:AV38"/>
    <mergeCell ref="O39:AV39"/>
    <mergeCell ref="O40:AV40"/>
    <mergeCell ref="O42:AV42"/>
    <mergeCell ref="B31:N31"/>
    <mergeCell ref="AF31:AI31"/>
    <mergeCell ref="O31:R31"/>
    <mergeCell ref="S31:AA31"/>
    <mergeCell ref="AB31:AE31"/>
    <mergeCell ref="AL37:AV37"/>
    <mergeCell ref="O35:T35"/>
    <mergeCell ref="U35:AF35"/>
    <mergeCell ref="U37:AF37"/>
    <mergeCell ref="AJ29:AR29"/>
    <mergeCell ref="AS29:AV29"/>
    <mergeCell ref="O29:R29"/>
    <mergeCell ref="S29:AA29"/>
    <mergeCell ref="AB29:AE29"/>
    <mergeCell ref="AJ30:AR30"/>
    <mergeCell ref="O34:T34"/>
    <mergeCell ref="U34:AV34"/>
    <mergeCell ref="AJ31:AR31"/>
    <mergeCell ref="AS31:AV31"/>
    <mergeCell ref="O33:AV33"/>
    <mergeCell ref="O32:AV32"/>
    <mergeCell ref="AS30:AV30"/>
    <mergeCell ref="O30:R30"/>
    <mergeCell ref="S30:AA30"/>
    <mergeCell ref="AB30:AE30"/>
    <mergeCell ref="B28:N28"/>
    <mergeCell ref="AF28:AI28"/>
    <mergeCell ref="AF30:AI30"/>
    <mergeCell ref="B29:N29"/>
    <mergeCell ref="AF29:AI29"/>
    <mergeCell ref="B30:N30"/>
    <mergeCell ref="AJ28:AR28"/>
    <mergeCell ref="AS28:AV28"/>
    <mergeCell ref="O28:R28"/>
    <mergeCell ref="S28:AA28"/>
    <mergeCell ref="AB28:AE28"/>
    <mergeCell ref="AF27:AI27"/>
    <mergeCell ref="AJ27:AR27"/>
    <mergeCell ref="AS27:AV27"/>
    <mergeCell ref="O27:R27"/>
    <mergeCell ref="S27:AA27"/>
    <mergeCell ref="H22:N22"/>
    <mergeCell ref="AF22:AI22"/>
    <mergeCell ref="S23:AA23"/>
    <mergeCell ref="AB23:AE23"/>
    <mergeCell ref="H23:N23"/>
    <mergeCell ref="AF23:AI23"/>
    <mergeCell ref="S22:AA22"/>
    <mergeCell ref="AB22:AE22"/>
    <mergeCell ref="H24:N24"/>
    <mergeCell ref="AS26:AV26"/>
    <mergeCell ref="O26:R26"/>
    <mergeCell ref="S26:AA26"/>
    <mergeCell ref="AF25:AI25"/>
    <mergeCell ref="AS25:AV25"/>
    <mergeCell ref="O25:R25"/>
    <mergeCell ref="S25:AA25"/>
    <mergeCell ref="AB25:AE25"/>
    <mergeCell ref="AB26:AE26"/>
    <mergeCell ref="H26:N26"/>
    <mergeCell ref="AF26:AI26"/>
    <mergeCell ref="AJ26:AR26"/>
    <mergeCell ref="B25:G27"/>
    <mergeCell ref="H25:N25"/>
    <mergeCell ref="AS24:AV24"/>
    <mergeCell ref="O24:R24"/>
    <mergeCell ref="S24:AA24"/>
    <mergeCell ref="AB24:AE24"/>
    <mergeCell ref="H27:N27"/>
    <mergeCell ref="AB27:AE27"/>
    <mergeCell ref="B22:G24"/>
    <mergeCell ref="AJ25:AR25"/>
    <mergeCell ref="AJ23:AR23"/>
    <mergeCell ref="AS23:AV23"/>
    <mergeCell ref="O23:R23"/>
    <mergeCell ref="AF24:AI24"/>
    <mergeCell ref="AJ24:AR24"/>
    <mergeCell ref="AS22:AV22"/>
    <mergeCell ref="O22:R22"/>
    <mergeCell ref="AJ22:AR22"/>
    <mergeCell ref="AJ21:AR21"/>
    <mergeCell ref="AS21:AV21"/>
    <mergeCell ref="O21:R21"/>
    <mergeCell ref="S21:AA21"/>
    <mergeCell ref="AB21:AE21"/>
    <mergeCell ref="H19:N19"/>
    <mergeCell ref="AF19:AI19"/>
    <mergeCell ref="H21:N21"/>
    <mergeCell ref="AF21:AI21"/>
    <mergeCell ref="H20:N20"/>
    <mergeCell ref="AF20:AI20"/>
    <mergeCell ref="AJ20:AR20"/>
    <mergeCell ref="AS20:AV20"/>
    <mergeCell ref="O20:R20"/>
    <mergeCell ref="S20:AA20"/>
    <mergeCell ref="AB20:AE20"/>
    <mergeCell ref="AK18:AQ18"/>
    <mergeCell ref="AS18:AV18"/>
    <mergeCell ref="O18:R18"/>
    <mergeCell ref="AB19:AE19"/>
    <mergeCell ref="AJ19:AR19"/>
    <mergeCell ref="AS19:AV19"/>
    <mergeCell ref="O19:R19"/>
    <mergeCell ref="S19:AA19"/>
    <mergeCell ref="T18:Z18"/>
    <mergeCell ref="AB18:AE18"/>
    <mergeCell ref="AJ17:AR17"/>
    <mergeCell ref="AS17:AV17"/>
    <mergeCell ref="O17:R17"/>
    <mergeCell ref="S17:AA17"/>
    <mergeCell ref="AB17:AE17"/>
    <mergeCell ref="H17:N17"/>
    <mergeCell ref="AF17:AI17"/>
    <mergeCell ref="H18:N18"/>
    <mergeCell ref="AF18:AI18"/>
    <mergeCell ref="B14:N15"/>
    <mergeCell ref="O14:AV15"/>
    <mergeCell ref="B16:G21"/>
    <mergeCell ref="H16:N16"/>
    <mergeCell ref="AF16:AI16"/>
    <mergeCell ref="AJ16:AR16"/>
    <mergeCell ref="AS16:AV16"/>
    <mergeCell ref="O16:R16"/>
    <mergeCell ref="S16:AA16"/>
    <mergeCell ref="AB16:AE16"/>
    <mergeCell ref="B10:N11"/>
    <mergeCell ref="O10:AV11"/>
    <mergeCell ref="B12:N13"/>
    <mergeCell ref="O12:AL13"/>
    <mergeCell ref="AM12:AV12"/>
    <mergeCell ref="AM13:AV13"/>
    <mergeCell ref="B8:N9"/>
    <mergeCell ref="O8:AH9"/>
    <mergeCell ref="AI8:AV8"/>
    <mergeCell ref="AI9:AV9"/>
    <mergeCell ref="B6:N7"/>
    <mergeCell ref="O6:P6"/>
    <mergeCell ref="Q6:U6"/>
    <mergeCell ref="V6:AV6"/>
    <mergeCell ref="O7:AV7"/>
    <mergeCell ref="B5:N5"/>
    <mergeCell ref="O5:AL5"/>
    <mergeCell ref="AM5:AQ5"/>
    <mergeCell ref="AR5:AV5"/>
    <mergeCell ref="B1:AV1"/>
    <mergeCell ref="B3:N3"/>
    <mergeCell ref="O3:AV3"/>
    <mergeCell ref="B4:N4"/>
    <mergeCell ref="O4:AV4"/>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16</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149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152</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153</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154</v>
      </c>
      <c r="P18" s="191"/>
      <c r="Q18" s="191"/>
      <c r="R18" s="191"/>
      <c r="S18" s="52" t="s">
        <v>155</v>
      </c>
      <c r="T18" s="322" t="str">
        <f>IF(VLOOKUP($AY$1,Data,17,FALSE)=0,"-",VLOOKUP($AY$1,Data,17,FALSE))</f>
        <v>-</v>
      </c>
      <c r="U18" s="322"/>
      <c r="V18" s="322"/>
      <c r="W18" s="322"/>
      <c r="X18" s="322"/>
      <c r="Y18" s="322"/>
      <c r="Z18" s="322"/>
      <c r="AA18" s="52" t="s">
        <v>156</v>
      </c>
      <c r="AB18" s="172" t="s">
        <v>157</v>
      </c>
      <c r="AC18" s="172"/>
      <c r="AD18" s="172"/>
      <c r="AE18" s="173"/>
      <c r="AF18" s="190" t="s">
        <v>158</v>
      </c>
      <c r="AG18" s="191"/>
      <c r="AH18" s="191"/>
      <c r="AI18" s="191"/>
      <c r="AJ18" s="52" t="s">
        <v>155</v>
      </c>
      <c r="AK18" s="322" t="str">
        <f>IF(VLOOKUP($AY$1,Data,22,FALSE)=0,"-",VLOOKUP($AY$1,Data,22,FALSE))</f>
        <v>-</v>
      </c>
      <c r="AL18" s="322"/>
      <c r="AM18" s="322"/>
      <c r="AN18" s="322"/>
      <c r="AO18" s="322"/>
      <c r="AP18" s="322"/>
      <c r="AQ18" s="322"/>
      <c r="AR18" s="52" t="s">
        <v>156</v>
      </c>
      <c r="AS18" s="172" t="s">
        <v>157</v>
      </c>
      <c r="AT18" s="172"/>
      <c r="AU18" s="172"/>
      <c r="AV18" s="173"/>
    </row>
    <row r="19" spans="2:48" ht="24.75" customHeight="1">
      <c r="B19" s="180"/>
      <c r="C19" s="181"/>
      <c r="D19" s="181"/>
      <c r="E19" s="181"/>
      <c r="F19" s="181"/>
      <c r="G19" s="182"/>
      <c r="H19" s="195" t="s">
        <v>6</v>
      </c>
      <c r="I19" s="196"/>
      <c r="J19" s="196"/>
      <c r="K19" s="196"/>
      <c r="L19" s="196"/>
      <c r="M19" s="196"/>
      <c r="N19" s="197"/>
      <c r="O19" s="190" t="s">
        <v>159</v>
      </c>
      <c r="P19" s="191"/>
      <c r="Q19" s="191"/>
      <c r="R19" s="191"/>
      <c r="S19" s="322" t="str">
        <f>IF(VLOOKUP($AY$1,Data,18,FALSE)=0,"-",VLOOKUP($AY$1,Data,18,FALSE))</f>
        <v>-</v>
      </c>
      <c r="T19" s="322"/>
      <c r="U19" s="322"/>
      <c r="V19" s="322"/>
      <c r="W19" s="322"/>
      <c r="X19" s="322"/>
      <c r="Y19" s="322"/>
      <c r="Z19" s="322"/>
      <c r="AA19" s="322"/>
      <c r="AB19" s="200"/>
      <c r="AC19" s="200"/>
      <c r="AD19" s="200"/>
      <c r="AE19" s="201"/>
      <c r="AF19" s="190" t="s">
        <v>160</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159</v>
      </c>
      <c r="P20" s="191"/>
      <c r="Q20" s="191"/>
      <c r="R20" s="191"/>
      <c r="S20" s="322" t="str">
        <f>IF(VLOOKUP($AY$1,Data,19,FALSE)=0,"-",VLOOKUP($AY$1,Data,19,FALSE))</f>
        <v>-</v>
      </c>
      <c r="T20" s="322"/>
      <c r="U20" s="322"/>
      <c r="V20" s="322"/>
      <c r="W20" s="322"/>
      <c r="X20" s="322"/>
      <c r="Y20" s="322"/>
      <c r="Z20" s="322"/>
      <c r="AA20" s="322"/>
      <c r="AB20" s="198" t="s">
        <v>161</v>
      </c>
      <c r="AC20" s="198"/>
      <c r="AD20" s="198"/>
      <c r="AE20" s="199"/>
      <c r="AF20" s="190" t="s">
        <v>160</v>
      </c>
      <c r="AG20" s="191"/>
      <c r="AH20" s="191"/>
      <c r="AI20" s="191"/>
      <c r="AJ20" s="322" t="str">
        <f>IF(VLOOKUP($AY$1,Data,24,FALSE)=0,"-",VLOOKUP($AY$1,Data,24,FALSE))</f>
        <v>-</v>
      </c>
      <c r="AK20" s="322"/>
      <c r="AL20" s="322"/>
      <c r="AM20" s="322"/>
      <c r="AN20" s="322"/>
      <c r="AO20" s="322"/>
      <c r="AP20" s="322"/>
      <c r="AQ20" s="322"/>
      <c r="AR20" s="322"/>
      <c r="AS20" s="198" t="s">
        <v>161</v>
      </c>
      <c r="AT20" s="198"/>
      <c r="AU20" s="198"/>
      <c r="AV20" s="199"/>
    </row>
    <row r="21" spans="2:48" ht="24.75" customHeight="1">
      <c r="B21" s="154"/>
      <c r="C21" s="155"/>
      <c r="D21" s="155"/>
      <c r="E21" s="155"/>
      <c r="F21" s="155"/>
      <c r="G21" s="183"/>
      <c r="H21" s="202" t="s">
        <v>90</v>
      </c>
      <c r="I21" s="203"/>
      <c r="J21" s="203"/>
      <c r="K21" s="203"/>
      <c r="L21" s="203"/>
      <c r="M21" s="203"/>
      <c r="N21" s="204"/>
      <c r="O21" s="205" t="s">
        <v>162</v>
      </c>
      <c r="P21" s="206"/>
      <c r="Q21" s="206"/>
      <c r="R21" s="206"/>
      <c r="S21" s="325" t="str">
        <f>IF(VLOOKUP($AY$1,Data,20,FALSE)=0,"-",VLOOKUP($AY$1,Data,20,FALSE))</f>
        <v>-</v>
      </c>
      <c r="T21" s="325"/>
      <c r="U21" s="325"/>
      <c r="V21" s="325"/>
      <c r="W21" s="325"/>
      <c r="X21" s="325"/>
      <c r="Y21" s="325"/>
      <c r="Z21" s="325"/>
      <c r="AA21" s="325"/>
      <c r="AB21" s="207" t="s">
        <v>163</v>
      </c>
      <c r="AC21" s="207"/>
      <c r="AD21" s="207"/>
      <c r="AE21" s="208"/>
      <c r="AF21" s="205" t="s">
        <v>164</v>
      </c>
      <c r="AG21" s="206"/>
      <c r="AH21" s="206"/>
      <c r="AI21" s="206"/>
      <c r="AJ21" s="325" t="str">
        <f>IF(VLOOKUP($AY$1,Data,25,FALSE)=0,"-",VLOOKUP($AY$1,Data,25,FALSE))</f>
        <v>-</v>
      </c>
      <c r="AK21" s="325"/>
      <c r="AL21" s="325"/>
      <c r="AM21" s="325"/>
      <c r="AN21" s="325"/>
      <c r="AO21" s="325"/>
      <c r="AP21" s="325"/>
      <c r="AQ21" s="325"/>
      <c r="AR21" s="325"/>
      <c r="AS21" s="207" t="s">
        <v>163</v>
      </c>
      <c r="AT21" s="207"/>
      <c r="AU21" s="207"/>
      <c r="AV21" s="208"/>
    </row>
    <row r="22" spans="2:48" ht="24.75" customHeight="1">
      <c r="B22" s="151" t="s">
        <v>10</v>
      </c>
      <c r="C22" s="209"/>
      <c r="D22" s="209"/>
      <c r="E22" s="209"/>
      <c r="F22" s="209"/>
      <c r="G22" s="210"/>
      <c r="H22" s="184" t="s">
        <v>5</v>
      </c>
      <c r="I22" s="185"/>
      <c r="J22" s="185"/>
      <c r="K22" s="185"/>
      <c r="L22" s="185"/>
      <c r="M22" s="185"/>
      <c r="N22" s="186"/>
      <c r="O22" s="160" t="s">
        <v>152</v>
      </c>
      <c r="P22" s="161"/>
      <c r="Q22" s="161"/>
      <c r="R22" s="161"/>
      <c r="S22" s="324" t="str">
        <f>IF(VLOOKUP($AY$1,Data,26,FALSE)=0,"-",VLOOKUP($AY$1,Data,26,FALSE))</f>
        <v>-</v>
      </c>
      <c r="T22" s="324"/>
      <c r="U22" s="324"/>
      <c r="V22" s="324"/>
      <c r="W22" s="324"/>
      <c r="X22" s="324"/>
      <c r="Y22" s="324"/>
      <c r="Z22" s="324"/>
      <c r="AA22" s="324"/>
      <c r="AB22" s="214" t="s">
        <v>165</v>
      </c>
      <c r="AC22" s="214"/>
      <c r="AD22" s="214"/>
      <c r="AE22" s="215"/>
      <c r="AF22" s="160" t="s">
        <v>153</v>
      </c>
      <c r="AG22" s="161"/>
      <c r="AH22" s="161"/>
      <c r="AI22" s="161"/>
      <c r="AJ22" s="324" t="str">
        <f>IF(VLOOKUP($AY$1,Data,29,FALSE)=0,"-",VLOOKUP($AY$1,Data,29,FALSE))</f>
        <v>-</v>
      </c>
      <c r="AK22" s="324"/>
      <c r="AL22" s="324"/>
      <c r="AM22" s="324"/>
      <c r="AN22" s="324"/>
      <c r="AO22" s="324"/>
      <c r="AP22" s="324"/>
      <c r="AQ22" s="324"/>
      <c r="AR22" s="324"/>
      <c r="AS22" s="214" t="s">
        <v>165</v>
      </c>
      <c r="AT22" s="214"/>
      <c r="AU22" s="214"/>
      <c r="AV22" s="215"/>
    </row>
    <row r="23" spans="2:48" ht="24.75" customHeight="1">
      <c r="B23" s="211"/>
      <c r="C23" s="212"/>
      <c r="D23" s="212"/>
      <c r="E23" s="212"/>
      <c r="F23" s="212"/>
      <c r="G23" s="213"/>
      <c r="H23" s="192" t="s">
        <v>89</v>
      </c>
      <c r="I23" s="193"/>
      <c r="J23" s="193"/>
      <c r="K23" s="193"/>
      <c r="L23" s="193"/>
      <c r="M23" s="193"/>
      <c r="N23" s="194"/>
      <c r="O23" s="174" t="s">
        <v>159</v>
      </c>
      <c r="P23" s="175"/>
      <c r="Q23" s="175"/>
      <c r="R23" s="175"/>
      <c r="S23" s="323" t="str">
        <f>IF(VLOOKUP($AY$1,Data,27,FALSE)=0,"-",VLOOKUP($AY$1,Data,27,FALSE))</f>
        <v>-</v>
      </c>
      <c r="T23" s="323"/>
      <c r="U23" s="323"/>
      <c r="V23" s="323"/>
      <c r="W23" s="323"/>
      <c r="X23" s="323"/>
      <c r="Y23" s="323"/>
      <c r="Z23" s="323"/>
      <c r="AA23" s="323"/>
      <c r="AB23" s="172" t="s">
        <v>161</v>
      </c>
      <c r="AC23" s="172"/>
      <c r="AD23" s="172"/>
      <c r="AE23" s="173"/>
      <c r="AF23" s="174" t="s">
        <v>160</v>
      </c>
      <c r="AG23" s="175"/>
      <c r="AH23" s="175"/>
      <c r="AI23" s="175"/>
      <c r="AJ23" s="323" t="str">
        <f>IF(VLOOKUP($AY$1,Data,30,FALSE)=0,"-",VLOOKUP($AY$1,Data,30,FALSE))</f>
        <v>-</v>
      </c>
      <c r="AK23" s="323"/>
      <c r="AL23" s="323"/>
      <c r="AM23" s="323"/>
      <c r="AN23" s="323"/>
      <c r="AO23" s="323"/>
      <c r="AP23" s="323"/>
      <c r="AQ23" s="323"/>
      <c r="AR23" s="323"/>
      <c r="AS23" s="172" t="s">
        <v>161</v>
      </c>
      <c r="AT23" s="172"/>
      <c r="AU23" s="172"/>
      <c r="AV23" s="173"/>
    </row>
    <row r="24" spans="2:48" ht="24.75" customHeight="1">
      <c r="B24" s="211"/>
      <c r="C24" s="212"/>
      <c r="D24" s="212"/>
      <c r="E24" s="212"/>
      <c r="F24" s="212"/>
      <c r="G24" s="213"/>
      <c r="H24" s="202" t="s">
        <v>90</v>
      </c>
      <c r="I24" s="203"/>
      <c r="J24" s="203"/>
      <c r="K24" s="203"/>
      <c r="L24" s="203"/>
      <c r="M24" s="203"/>
      <c r="N24" s="204"/>
      <c r="O24" s="205" t="s">
        <v>162</v>
      </c>
      <c r="P24" s="206"/>
      <c r="Q24" s="206"/>
      <c r="R24" s="206"/>
      <c r="S24" s="325" t="str">
        <f>IF(VLOOKUP($AY$1,Data,28,FALSE)=0,"-",VLOOKUP($AY$1,Data,28,FALSE))</f>
        <v>-</v>
      </c>
      <c r="T24" s="325"/>
      <c r="U24" s="325"/>
      <c r="V24" s="325"/>
      <c r="W24" s="325"/>
      <c r="X24" s="325"/>
      <c r="Y24" s="325"/>
      <c r="Z24" s="325"/>
      <c r="AA24" s="325"/>
      <c r="AB24" s="207" t="s">
        <v>163</v>
      </c>
      <c r="AC24" s="207"/>
      <c r="AD24" s="207"/>
      <c r="AE24" s="208"/>
      <c r="AF24" s="205" t="s">
        <v>164</v>
      </c>
      <c r="AG24" s="206"/>
      <c r="AH24" s="206"/>
      <c r="AI24" s="206"/>
      <c r="AJ24" s="325" t="str">
        <f>IF(VLOOKUP($AY$1,Data,31,FALSE)=0,"-",VLOOKUP($AY$1,Data,31,FALSE))</f>
        <v>-</v>
      </c>
      <c r="AK24" s="325"/>
      <c r="AL24" s="325"/>
      <c r="AM24" s="325"/>
      <c r="AN24" s="325"/>
      <c r="AO24" s="325"/>
      <c r="AP24" s="325"/>
      <c r="AQ24" s="325"/>
      <c r="AR24" s="325"/>
      <c r="AS24" s="207" t="s">
        <v>163</v>
      </c>
      <c r="AT24" s="207"/>
      <c r="AU24" s="207"/>
      <c r="AV24" s="208"/>
    </row>
    <row r="25" spans="2:48" ht="24.75" customHeight="1">
      <c r="B25" s="151" t="s">
        <v>11</v>
      </c>
      <c r="C25" s="209"/>
      <c r="D25" s="209"/>
      <c r="E25" s="209"/>
      <c r="F25" s="209"/>
      <c r="G25" s="209"/>
      <c r="H25" s="184" t="s">
        <v>5</v>
      </c>
      <c r="I25" s="185"/>
      <c r="J25" s="185"/>
      <c r="K25" s="185"/>
      <c r="L25" s="185"/>
      <c r="M25" s="185"/>
      <c r="N25" s="186"/>
      <c r="O25" s="160" t="s">
        <v>152</v>
      </c>
      <c r="P25" s="161"/>
      <c r="Q25" s="161"/>
      <c r="R25" s="161"/>
      <c r="S25" s="324" t="str">
        <f>IF(VLOOKUP($AY$1,Data,32,FALSE)=0,"-",VLOOKUP($AY$1,Data,32,FALSE))</f>
        <v>-</v>
      </c>
      <c r="T25" s="324"/>
      <c r="U25" s="324"/>
      <c r="V25" s="324"/>
      <c r="W25" s="324"/>
      <c r="X25" s="324"/>
      <c r="Y25" s="324"/>
      <c r="Z25" s="324"/>
      <c r="AA25" s="324"/>
      <c r="AB25" s="214" t="s">
        <v>165</v>
      </c>
      <c r="AC25" s="214"/>
      <c r="AD25" s="214"/>
      <c r="AE25" s="215"/>
      <c r="AF25" s="160" t="s">
        <v>153</v>
      </c>
      <c r="AG25" s="161"/>
      <c r="AH25" s="161"/>
      <c r="AI25" s="161"/>
      <c r="AJ25" s="324" t="str">
        <f>IF(VLOOKUP($AY$1,Data,35,FALSE)=0,"-",VLOOKUP($AY$1,Data,35,FALSE))</f>
        <v>-</v>
      </c>
      <c r="AK25" s="324"/>
      <c r="AL25" s="324"/>
      <c r="AM25" s="324"/>
      <c r="AN25" s="324"/>
      <c r="AO25" s="324"/>
      <c r="AP25" s="324"/>
      <c r="AQ25" s="324"/>
      <c r="AR25" s="324"/>
      <c r="AS25" s="214" t="s">
        <v>165</v>
      </c>
      <c r="AT25" s="214"/>
      <c r="AU25" s="214"/>
      <c r="AV25" s="215"/>
    </row>
    <row r="26" spans="2:48" ht="24.75" customHeight="1">
      <c r="B26" s="211"/>
      <c r="C26" s="212"/>
      <c r="D26" s="212"/>
      <c r="E26" s="212"/>
      <c r="F26" s="212"/>
      <c r="G26" s="212"/>
      <c r="H26" s="192" t="s">
        <v>89</v>
      </c>
      <c r="I26" s="193"/>
      <c r="J26" s="193"/>
      <c r="K26" s="193"/>
      <c r="L26" s="193"/>
      <c r="M26" s="193"/>
      <c r="N26" s="194"/>
      <c r="O26" s="174" t="s">
        <v>159</v>
      </c>
      <c r="P26" s="175"/>
      <c r="Q26" s="175"/>
      <c r="R26" s="175"/>
      <c r="S26" s="323" t="str">
        <f>IF(VLOOKUP($AY$1,Data,33,FALSE)=0,"-",VLOOKUP($AY$1,Data,33,FALSE))</f>
        <v>-</v>
      </c>
      <c r="T26" s="323"/>
      <c r="U26" s="323"/>
      <c r="V26" s="323"/>
      <c r="W26" s="323"/>
      <c r="X26" s="323"/>
      <c r="Y26" s="323"/>
      <c r="Z26" s="323"/>
      <c r="AA26" s="323"/>
      <c r="AB26" s="172" t="s">
        <v>161</v>
      </c>
      <c r="AC26" s="172"/>
      <c r="AD26" s="172"/>
      <c r="AE26" s="173"/>
      <c r="AF26" s="174" t="s">
        <v>160</v>
      </c>
      <c r="AG26" s="175"/>
      <c r="AH26" s="175"/>
      <c r="AI26" s="175"/>
      <c r="AJ26" s="323" t="str">
        <f>IF(VLOOKUP($AY$1,Data,36,FALSE)=0,"-",VLOOKUP($AY$1,Data,36,FALSE))</f>
        <v>-</v>
      </c>
      <c r="AK26" s="323"/>
      <c r="AL26" s="323"/>
      <c r="AM26" s="323"/>
      <c r="AN26" s="323"/>
      <c r="AO26" s="323"/>
      <c r="AP26" s="323"/>
      <c r="AQ26" s="323"/>
      <c r="AR26" s="323"/>
      <c r="AS26" s="172" t="s">
        <v>161</v>
      </c>
      <c r="AT26" s="172"/>
      <c r="AU26" s="172"/>
      <c r="AV26" s="173"/>
    </row>
    <row r="27" spans="2:48" ht="24.75" customHeight="1">
      <c r="B27" s="216"/>
      <c r="C27" s="217"/>
      <c r="D27" s="217"/>
      <c r="E27" s="217"/>
      <c r="F27" s="217"/>
      <c r="G27" s="217"/>
      <c r="H27" s="202" t="s">
        <v>90</v>
      </c>
      <c r="I27" s="203"/>
      <c r="J27" s="203"/>
      <c r="K27" s="203"/>
      <c r="L27" s="203"/>
      <c r="M27" s="203"/>
      <c r="N27" s="204"/>
      <c r="O27" s="205" t="s">
        <v>162</v>
      </c>
      <c r="P27" s="206"/>
      <c r="Q27" s="206"/>
      <c r="R27" s="206"/>
      <c r="S27" s="325" t="str">
        <f>IF(VLOOKUP($AY$1,Data,34,FALSE)=0,"-",VLOOKUP($AY$1,Data,34,FALSE))</f>
        <v>-</v>
      </c>
      <c r="T27" s="325"/>
      <c r="U27" s="325"/>
      <c r="V27" s="325"/>
      <c r="W27" s="325"/>
      <c r="X27" s="325"/>
      <c r="Y27" s="325"/>
      <c r="Z27" s="325"/>
      <c r="AA27" s="325"/>
      <c r="AB27" s="207" t="s">
        <v>163</v>
      </c>
      <c r="AC27" s="207"/>
      <c r="AD27" s="207"/>
      <c r="AE27" s="208"/>
      <c r="AF27" s="205" t="s">
        <v>164</v>
      </c>
      <c r="AG27" s="206"/>
      <c r="AH27" s="206"/>
      <c r="AI27" s="206"/>
      <c r="AJ27" s="325" t="str">
        <f>IF(VLOOKUP($AY$1,Data,37,FALSE)=0,"-",VLOOKUP($AY$1,Data,37,FALSE))</f>
        <v>-</v>
      </c>
      <c r="AK27" s="325"/>
      <c r="AL27" s="325"/>
      <c r="AM27" s="325"/>
      <c r="AN27" s="325"/>
      <c r="AO27" s="325"/>
      <c r="AP27" s="325"/>
      <c r="AQ27" s="325"/>
      <c r="AR27" s="325"/>
      <c r="AS27" s="207" t="s">
        <v>163</v>
      </c>
      <c r="AT27" s="207"/>
      <c r="AU27" s="207"/>
      <c r="AV27" s="208"/>
    </row>
    <row r="28" spans="2:48" ht="24.75" customHeight="1">
      <c r="B28" s="222" t="s">
        <v>7</v>
      </c>
      <c r="C28" s="223"/>
      <c r="D28" s="223"/>
      <c r="E28" s="223"/>
      <c r="F28" s="223"/>
      <c r="G28" s="223"/>
      <c r="H28" s="223"/>
      <c r="I28" s="223"/>
      <c r="J28" s="223"/>
      <c r="K28" s="223"/>
      <c r="L28" s="223"/>
      <c r="M28" s="223"/>
      <c r="N28" s="224"/>
      <c r="O28" s="220" t="s">
        <v>166</v>
      </c>
      <c r="P28" s="221"/>
      <c r="Q28" s="221"/>
      <c r="R28" s="221"/>
      <c r="S28" s="326" t="str">
        <f>IF(VLOOKUP($AY$1,Data,38,FALSE)=0,"-",VLOOKUP($AY$1,Data,38,FALSE))</f>
        <v>-</v>
      </c>
      <c r="T28" s="326"/>
      <c r="U28" s="326"/>
      <c r="V28" s="326"/>
      <c r="W28" s="326"/>
      <c r="X28" s="326"/>
      <c r="Y28" s="326"/>
      <c r="Z28" s="326"/>
      <c r="AA28" s="326"/>
      <c r="AB28" s="218" t="s">
        <v>167</v>
      </c>
      <c r="AC28" s="218"/>
      <c r="AD28" s="218"/>
      <c r="AE28" s="219"/>
      <c r="AF28" s="220" t="s">
        <v>168</v>
      </c>
      <c r="AG28" s="221"/>
      <c r="AH28" s="221"/>
      <c r="AI28" s="221"/>
      <c r="AJ28" s="326" t="str">
        <f>IF(VLOOKUP($AY$1,Data,39,FALSE)=0,"-",VLOOKUP($AY$1,Data,39,FALSE))</f>
        <v>-</v>
      </c>
      <c r="AK28" s="326"/>
      <c r="AL28" s="326"/>
      <c r="AM28" s="326"/>
      <c r="AN28" s="326"/>
      <c r="AO28" s="326"/>
      <c r="AP28" s="326"/>
      <c r="AQ28" s="326"/>
      <c r="AR28" s="326"/>
      <c r="AS28" s="218" t="s">
        <v>167</v>
      </c>
      <c r="AT28" s="218"/>
      <c r="AU28" s="218"/>
      <c r="AV28" s="219"/>
    </row>
    <row r="29" spans="2:48" ht="24.75" customHeight="1">
      <c r="B29" s="222" t="s">
        <v>12</v>
      </c>
      <c r="C29" s="223"/>
      <c r="D29" s="223"/>
      <c r="E29" s="223"/>
      <c r="F29" s="223"/>
      <c r="G29" s="223"/>
      <c r="H29" s="223"/>
      <c r="I29" s="223"/>
      <c r="J29" s="223"/>
      <c r="K29" s="223"/>
      <c r="L29" s="223"/>
      <c r="M29" s="223"/>
      <c r="N29" s="224"/>
      <c r="O29" s="220" t="s">
        <v>169</v>
      </c>
      <c r="P29" s="221"/>
      <c r="Q29" s="221"/>
      <c r="R29" s="221"/>
      <c r="S29" s="326" t="str">
        <f>IF(VLOOKUP($AY$1,Data,40,FALSE)=0,"-",VLOOKUP($AY$1,Data,40,FALSE))</f>
        <v>-</v>
      </c>
      <c r="T29" s="326"/>
      <c r="U29" s="326"/>
      <c r="V29" s="326"/>
      <c r="W29" s="326"/>
      <c r="X29" s="326"/>
      <c r="Y29" s="326"/>
      <c r="Z29" s="326"/>
      <c r="AA29" s="326"/>
      <c r="AB29" s="218" t="s">
        <v>170</v>
      </c>
      <c r="AC29" s="218"/>
      <c r="AD29" s="218"/>
      <c r="AE29" s="219"/>
      <c r="AF29" s="220" t="s">
        <v>171</v>
      </c>
      <c r="AG29" s="221"/>
      <c r="AH29" s="221"/>
      <c r="AI29" s="221"/>
      <c r="AJ29" s="326" t="str">
        <f>IF(VLOOKUP($AY$1,Data,43,FALSE)=0,"-",VLOOKUP($AY$1,Data,43,FALSE))</f>
        <v>-</v>
      </c>
      <c r="AK29" s="326"/>
      <c r="AL29" s="326"/>
      <c r="AM29" s="326"/>
      <c r="AN29" s="326"/>
      <c r="AO29" s="326"/>
      <c r="AP29" s="326"/>
      <c r="AQ29" s="326"/>
      <c r="AR29" s="326"/>
      <c r="AS29" s="218" t="s">
        <v>170</v>
      </c>
      <c r="AT29" s="218"/>
      <c r="AU29" s="218"/>
      <c r="AV29" s="219"/>
    </row>
    <row r="30" spans="2:48" ht="24.75" customHeight="1">
      <c r="B30" s="222" t="s">
        <v>13</v>
      </c>
      <c r="C30" s="223"/>
      <c r="D30" s="223"/>
      <c r="E30" s="223"/>
      <c r="F30" s="223"/>
      <c r="G30" s="223"/>
      <c r="H30" s="223"/>
      <c r="I30" s="223"/>
      <c r="J30" s="223"/>
      <c r="K30" s="223"/>
      <c r="L30" s="223"/>
      <c r="M30" s="223"/>
      <c r="N30" s="224"/>
      <c r="O30" s="220" t="s">
        <v>154</v>
      </c>
      <c r="P30" s="221"/>
      <c r="Q30" s="221"/>
      <c r="R30" s="221"/>
      <c r="S30" s="326" t="str">
        <f>IF(VLOOKUP($AY$1,Data,41,FALSE)=0,"-",VLOOKUP($AY$1,Data,41,FALSE))</f>
        <v>-</v>
      </c>
      <c r="T30" s="326"/>
      <c r="U30" s="326"/>
      <c r="V30" s="326"/>
      <c r="W30" s="326"/>
      <c r="X30" s="326"/>
      <c r="Y30" s="326"/>
      <c r="Z30" s="326"/>
      <c r="AA30" s="326"/>
      <c r="AB30" s="218" t="s">
        <v>157</v>
      </c>
      <c r="AC30" s="218"/>
      <c r="AD30" s="218"/>
      <c r="AE30" s="219"/>
      <c r="AF30" s="220" t="s">
        <v>158</v>
      </c>
      <c r="AG30" s="221"/>
      <c r="AH30" s="221"/>
      <c r="AI30" s="221"/>
      <c r="AJ30" s="326" t="str">
        <f>IF(VLOOKUP($AY$1,Data,44,FALSE)=0,"-",VLOOKUP($AY$1,Data,44,FALSE))</f>
        <v>-</v>
      </c>
      <c r="AK30" s="326"/>
      <c r="AL30" s="326"/>
      <c r="AM30" s="326"/>
      <c r="AN30" s="326"/>
      <c r="AO30" s="326"/>
      <c r="AP30" s="326"/>
      <c r="AQ30" s="326"/>
      <c r="AR30" s="326"/>
      <c r="AS30" s="218" t="s">
        <v>157</v>
      </c>
      <c r="AT30" s="218"/>
      <c r="AU30" s="218"/>
      <c r="AV30" s="219"/>
    </row>
    <row r="31" spans="2:48" ht="24.75" customHeight="1">
      <c r="B31" s="234" t="s">
        <v>17</v>
      </c>
      <c r="C31" s="235"/>
      <c r="D31" s="235"/>
      <c r="E31" s="235"/>
      <c r="F31" s="235"/>
      <c r="G31" s="235"/>
      <c r="H31" s="235"/>
      <c r="I31" s="235"/>
      <c r="J31" s="235"/>
      <c r="K31" s="235"/>
      <c r="L31" s="235"/>
      <c r="M31" s="235"/>
      <c r="N31" s="236"/>
      <c r="O31" s="160" t="s">
        <v>169</v>
      </c>
      <c r="P31" s="161"/>
      <c r="Q31" s="161"/>
      <c r="R31" s="161"/>
      <c r="S31" s="324" t="str">
        <f>IF(VLOOKUP($AY$1,Data,42,FALSE)=0,"-",VLOOKUP($AY$1,Data,42,FALSE))</f>
        <v>-</v>
      </c>
      <c r="T31" s="324"/>
      <c r="U31" s="324"/>
      <c r="V31" s="324"/>
      <c r="W31" s="324"/>
      <c r="X31" s="324"/>
      <c r="Y31" s="324"/>
      <c r="Z31" s="324"/>
      <c r="AA31" s="324"/>
      <c r="AB31" s="225" t="s">
        <v>172</v>
      </c>
      <c r="AC31" s="225"/>
      <c r="AD31" s="225"/>
      <c r="AE31" s="226"/>
      <c r="AF31" s="160" t="s">
        <v>171</v>
      </c>
      <c r="AG31" s="161"/>
      <c r="AH31" s="161"/>
      <c r="AI31" s="161"/>
      <c r="AJ31" s="324" t="str">
        <f>IF(VLOOKUP($AY$1,Data,45,FALSE)=0,"-",VLOOKUP($AY$1,Data,45,FALSE))</f>
        <v>-</v>
      </c>
      <c r="AK31" s="324"/>
      <c r="AL31" s="324"/>
      <c r="AM31" s="324"/>
      <c r="AN31" s="324"/>
      <c r="AO31" s="324"/>
      <c r="AP31" s="324"/>
      <c r="AQ31" s="324"/>
      <c r="AR31" s="324"/>
      <c r="AS31" s="225" t="s">
        <v>172</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1:AV1"/>
    <mergeCell ref="B3:N3"/>
    <mergeCell ref="O3:AV3"/>
    <mergeCell ref="B4:N4"/>
    <mergeCell ref="O4:AV4"/>
    <mergeCell ref="B5:N5"/>
    <mergeCell ref="O5:AL5"/>
    <mergeCell ref="AM5:AQ5"/>
    <mergeCell ref="AR5:AV5"/>
    <mergeCell ref="B6:N7"/>
    <mergeCell ref="O6:P6"/>
    <mergeCell ref="Q6:U6"/>
    <mergeCell ref="V6:AV6"/>
    <mergeCell ref="O7:AV7"/>
    <mergeCell ref="B8:N9"/>
    <mergeCell ref="O8:AH9"/>
    <mergeCell ref="AI8:AV8"/>
    <mergeCell ref="AI9:AV9"/>
    <mergeCell ref="B10:N11"/>
    <mergeCell ref="O10:AV11"/>
    <mergeCell ref="B12:N13"/>
    <mergeCell ref="O12:AL13"/>
    <mergeCell ref="AM12:AV12"/>
    <mergeCell ref="AM13:AV13"/>
    <mergeCell ref="B14:N15"/>
    <mergeCell ref="O14:AV15"/>
    <mergeCell ref="B16:G21"/>
    <mergeCell ref="H16:N16"/>
    <mergeCell ref="AF16:AI16"/>
    <mergeCell ref="AJ16:AR16"/>
    <mergeCell ref="AS16:AV16"/>
    <mergeCell ref="O16:R16"/>
    <mergeCell ref="S16:AA16"/>
    <mergeCell ref="AB16:AE16"/>
    <mergeCell ref="H17:N17"/>
    <mergeCell ref="AF17:AI17"/>
    <mergeCell ref="H18:N18"/>
    <mergeCell ref="AF18:AI18"/>
    <mergeCell ref="AJ17:AR17"/>
    <mergeCell ref="AS17:AV17"/>
    <mergeCell ref="O17:R17"/>
    <mergeCell ref="S17:AA17"/>
    <mergeCell ref="AB17:AE17"/>
    <mergeCell ref="AK18:AQ18"/>
    <mergeCell ref="AS18:AV18"/>
    <mergeCell ref="O18:R18"/>
    <mergeCell ref="AB19:AE19"/>
    <mergeCell ref="AJ19:AR19"/>
    <mergeCell ref="AS19:AV19"/>
    <mergeCell ref="O19:R19"/>
    <mergeCell ref="S19:AA19"/>
    <mergeCell ref="T18:Z18"/>
    <mergeCell ref="AB18:AE18"/>
    <mergeCell ref="O20:R20"/>
    <mergeCell ref="S20:AA20"/>
    <mergeCell ref="AB20:AE20"/>
    <mergeCell ref="AJ20:AR20"/>
    <mergeCell ref="H19:N19"/>
    <mergeCell ref="AF19:AI19"/>
    <mergeCell ref="H21:N21"/>
    <mergeCell ref="AF21:AI21"/>
    <mergeCell ref="H20:N20"/>
    <mergeCell ref="AF20:AI20"/>
    <mergeCell ref="AJ21:AR21"/>
    <mergeCell ref="AS21:AV21"/>
    <mergeCell ref="O21:R21"/>
    <mergeCell ref="S21:AA21"/>
    <mergeCell ref="AB21:AE21"/>
    <mergeCell ref="AS20:AV20"/>
    <mergeCell ref="AJ23:AR23"/>
    <mergeCell ref="AS23:AV23"/>
    <mergeCell ref="AB24:AE24"/>
    <mergeCell ref="AJ26:AR26"/>
    <mergeCell ref="AS25:AV25"/>
    <mergeCell ref="AJ24:AR24"/>
    <mergeCell ref="AS24:AV24"/>
    <mergeCell ref="AJ22:AR22"/>
    <mergeCell ref="AS22:AV22"/>
    <mergeCell ref="O22:R22"/>
    <mergeCell ref="S22:AA22"/>
    <mergeCell ref="AB22:AE22"/>
    <mergeCell ref="AF22:AI22"/>
    <mergeCell ref="S23:AA23"/>
    <mergeCell ref="AB23:AE23"/>
    <mergeCell ref="H24:N24"/>
    <mergeCell ref="AF24:AI24"/>
    <mergeCell ref="H23:N23"/>
    <mergeCell ref="AF23:AI23"/>
    <mergeCell ref="O24:R24"/>
    <mergeCell ref="O23:R23"/>
    <mergeCell ref="O26:R26"/>
    <mergeCell ref="S26:AA26"/>
    <mergeCell ref="B22:G24"/>
    <mergeCell ref="H22:N22"/>
    <mergeCell ref="B25:G27"/>
    <mergeCell ref="H25:N25"/>
    <mergeCell ref="H26:N26"/>
    <mergeCell ref="H27:N27"/>
    <mergeCell ref="O25:R25"/>
    <mergeCell ref="S25:AA25"/>
    <mergeCell ref="AF27:AI27"/>
    <mergeCell ref="AJ27:AR27"/>
    <mergeCell ref="S24:AA24"/>
    <mergeCell ref="AS26:AV26"/>
    <mergeCell ref="AF25:AI25"/>
    <mergeCell ref="AF26:AI26"/>
    <mergeCell ref="AB27:AE27"/>
    <mergeCell ref="AB25:AE25"/>
    <mergeCell ref="AJ25:AR25"/>
    <mergeCell ref="AB26:AE26"/>
    <mergeCell ref="AS27:AV27"/>
    <mergeCell ref="O27:R27"/>
    <mergeCell ref="S27:AA27"/>
    <mergeCell ref="B28:N28"/>
    <mergeCell ref="AF28:AI28"/>
    <mergeCell ref="AJ28:AR28"/>
    <mergeCell ref="AS28:AV28"/>
    <mergeCell ref="O28:R28"/>
    <mergeCell ref="S28:AA28"/>
    <mergeCell ref="AB28:AE28"/>
    <mergeCell ref="AG35:AK35"/>
    <mergeCell ref="AL35:AV35"/>
    <mergeCell ref="B30:N30"/>
    <mergeCell ref="AF30:AI30"/>
    <mergeCell ref="AJ30:AR30"/>
    <mergeCell ref="AS30:AV30"/>
    <mergeCell ref="O30:R30"/>
    <mergeCell ref="S30:AA30"/>
    <mergeCell ref="AB30:AE30"/>
    <mergeCell ref="O34:T34"/>
    <mergeCell ref="AS31:AV31"/>
    <mergeCell ref="O33:AV33"/>
    <mergeCell ref="B32:N32"/>
    <mergeCell ref="O32:AV32"/>
    <mergeCell ref="B33:N33"/>
    <mergeCell ref="B31:N31"/>
    <mergeCell ref="AF31:AI31"/>
    <mergeCell ref="O31:R31"/>
    <mergeCell ref="B34:N35"/>
    <mergeCell ref="B29:N29"/>
    <mergeCell ref="AF29:AI29"/>
    <mergeCell ref="AJ29:AR29"/>
    <mergeCell ref="AS29:AV29"/>
    <mergeCell ref="O29:R29"/>
    <mergeCell ref="S29:AA29"/>
    <mergeCell ref="AB29:AE29"/>
    <mergeCell ref="U34:AV34"/>
    <mergeCell ref="AJ31:AR31"/>
    <mergeCell ref="O36:T36"/>
    <mergeCell ref="U36:AV36"/>
    <mergeCell ref="O37:T37"/>
    <mergeCell ref="U37:AF37"/>
    <mergeCell ref="AL37:AV37"/>
    <mergeCell ref="AG37:AK37"/>
    <mergeCell ref="S31:AA31"/>
    <mergeCell ref="AB31:AE31"/>
    <mergeCell ref="B38:N42"/>
    <mergeCell ref="O38:AV38"/>
    <mergeCell ref="O39:AV39"/>
    <mergeCell ref="O40:AV40"/>
    <mergeCell ref="O42:AV42"/>
    <mergeCell ref="O35:T35"/>
    <mergeCell ref="U35:AF35"/>
    <mergeCell ref="B36:N37"/>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17</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149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152</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153</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154</v>
      </c>
      <c r="P18" s="191"/>
      <c r="Q18" s="191"/>
      <c r="R18" s="191"/>
      <c r="S18" s="52" t="s">
        <v>155</v>
      </c>
      <c r="T18" s="322" t="str">
        <f>IF(VLOOKUP($AY$1,Data,17,FALSE)=0,"-",VLOOKUP($AY$1,Data,17,FALSE))</f>
        <v>-</v>
      </c>
      <c r="U18" s="322"/>
      <c r="V18" s="322"/>
      <c r="W18" s="322"/>
      <c r="X18" s="322"/>
      <c r="Y18" s="322"/>
      <c r="Z18" s="322"/>
      <c r="AA18" s="52" t="s">
        <v>156</v>
      </c>
      <c r="AB18" s="172" t="s">
        <v>157</v>
      </c>
      <c r="AC18" s="172"/>
      <c r="AD18" s="172"/>
      <c r="AE18" s="173"/>
      <c r="AF18" s="190" t="s">
        <v>158</v>
      </c>
      <c r="AG18" s="191"/>
      <c r="AH18" s="191"/>
      <c r="AI18" s="191"/>
      <c r="AJ18" s="52" t="s">
        <v>155</v>
      </c>
      <c r="AK18" s="322" t="str">
        <f>IF(VLOOKUP($AY$1,Data,22,FALSE)=0,"-",VLOOKUP($AY$1,Data,22,FALSE))</f>
        <v>-</v>
      </c>
      <c r="AL18" s="322"/>
      <c r="AM18" s="322"/>
      <c r="AN18" s="322"/>
      <c r="AO18" s="322"/>
      <c r="AP18" s="322"/>
      <c r="AQ18" s="322"/>
      <c r="AR18" s="52" t="s">
        <v>156</v>
      </c>
      <c r="AS18" s="172" t="s">
        <v>157</v>
      </c>
      <c r="AT18" s="172"/>
      <c r="AU18" s="172"/>
      <c r="AV18" s="173"/>
    </row>
    <row r="19" spans="2:48" ht="24.75" customHeight="1">
      <c r="B19" s="180"/>
      <c r="C19" s="181"/>
      <c r="D19" s="181"/>
      <c r="E19" s="181"/>
      <c r="F19" s="181"/>
      <c r="G19" s="182"/>
      <c r="H19" s="195" t="s">
        <v>6</v>
      </c>
      <c r="I19" s="196"/>
      <c r="J19" s="196"/>
      <c r="K19" s="196"/>
      <c r="L19" s="196"/>
      <c r="M19" s="196"/>
      <c r="N19" s="197"/>
      <c r="O19" s="190" t="s">
        <v>159</v>
      </c>
      <c r="P19" s="191"/>
      <c r="Q19" s="191"/>
      <c r="R19" s="191"/>
      <c r="S19" s="322" t="str">
        <f>IF(VLOOKUP($AY$1,Data,18,FALSE)=0,"-",VLOOKUP($AY$1,Data,18,FALSE))</f>
        <v>-</v>
      </c>
      <c r="T19" s="322"/>
      <c r="U19" s="322"/>
      <c r="V19" s="322"/>
      <c r="W19" s="322"/>
      <c r="X19" s="322"/>
      <c r="Y19" s="322"/>
      <c r="Z19" s="322"/>
      <c r="AA19" s="322"/>
      <c r="AB19" s="200"/>
      <c r="AC19" s="200"/>
      <c r="AD19" s="200"/>
      <c r="AE19" s="201"/>
      <c r="AF19" s="190" t="s">
        <v>160</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159</v>
      </c>
      <c r="P20" s="191"/>
      <c r="Q20" s="191"/>
      <c r="R20" s="191"/>
      <c r="S20" s="322" t="str">
        <f>IF(VLOOKUP($AY$1,Data,19,FALSE)=0,"-",VLOOKUP($AY$1,Data,19,FALSE))</f>
        <v>-</v>
      </c>
      <c r="T20" s="322"/>
      <c r="U20" s="322"/>
      <c r="V20" s="322"/>
      <c r="W20" s="322"/>
      <c r="X20" s="322"/>
      <c r="Y20" s="322"/>
      <c r="Z20" s="322"/>
      <c r="AA20" s="322"/>
      <c r="AB20" s="198" t="s">
        <v>161</v>
      </c>
      <c r="AC20" s="198"/>
      <c r="AD20" s="198"/>
      <c r="AE20" s="199"/>
      <c r="AF20" s="190" t="s">
        <v>160</v>
      </c>
      <c r="AG20" s="191"/>
      <c r="AH20" s="191"/>
      <c r="AI20" s="191"/>
      <c r="AJ20" s="322" t="str">
        <f>IF(VLOOKUP($AY$1,Data,24,FALSE)=0,"-",VLOOKUP($AY$1,Data,24,FALSE))</f>
        <v>-</v>
      </c>
      <c r="AK20" s="322"/>
      <c r="AL20" s="322"/>
      <c r="AM20" s="322"/>
      <c r="AN20" s="322"/>
      <c r="AO20" s="322"/>
      <c r="AP20" s="322"/>
      <c r="AQ20" s="322"/>
      <c r="AR20" s="322"/>
      <c r="AS20" s="198" t="s">
        <v>161</v>
      </c>
      <c r="AT20" s="198"/>
      <c r="AU20" s="198"/>
      <c r="AV20" s="199"/>
    </row>
    <row r="21" spans="2:48" ht="24.75" customHeight="1">
      <c r="B21" s="154"/>
      <c r="C21" s="155"/>
      <c r="D21" s="155"/>
      <c r="E21" s="155"/>
      <c r="F21" s="155"/>
      <c r="G21" s="183"/>
      <c r="H21" s="202" t="s">
        <v>90</v>
      </c>
      <c r="I21" s="203"/>
      <c r="J21" s="203"/>
      <c r="K21" s="203"/>
      <c r="L21" s="203"/>
      <c r="M21" s="203"/>
      <c r="N21" s="204"/>
      <c r="O21" s="205" t="s">
        <v>162</v>
      </c>
      <c r="P21" s="206"/>
      <c r="Q21" s="206"/>
      <c r="R21" s="206"/>
      <c r="S21" s="325" t="str">
        <f>IF(VLOOKUP($AY$1,Data,20,FALSE)=0,"-",VLOOKUP($AY$1,Data,20,FALSE))</f>
        <v>-</v>
      </c>
      <c r="T21" s="325"/>
      <c r="U21" s="325"/>
      <c r="V21" s="325"/>
      <c r="W21" s="325"/>
      <c r="X21" s="325"/>
      <c r="Y21" s="325"/>
      <c r="Z21" s="325"/>
      <c r="AA21" s="325"/>
      <c r="AB21" s="207" t="s">
        <v>163</v>
      </c>
      <c r="AC21" s="207"/>
      <c r="AD21" s="207"/>
      <c r="AE21" s="208"/>
      <c r="AF21" s="205" t="s">
        <v>164</v>
      </c>
      <c r="AG21" s="206"/>
      <c r="AH21" s="206"/>
      <c r="AI21" s="206"/>
      <c r="AJ21" s="325" t="str">
        <f>IF(VLOOKUP($AY$1,Data,25,FALSE)=0,"-",VLOOKUP($AY$1,Data,25,FALSE))</f>
        <v>-</v>
      </c>
      <c r="AK21" s="325"/>
      <c r="AL21" s="325"/>
      <c r="AM21" s="325"/>
      <c r="AN21" s="325"/>
      <c r="AO21" s="325"/>
      <c r="AP21" s="325"/>
      <c r="AQ21" s="325"/>
      <c r="AR21" s="325"/>
      <c r="AS21" s="207" t="s">
        <v>163</v>
      </c>
      <c r="AT21" s="207"/>
      <c r="AU21" s="207"/>
      <c r="AV21" s="208"/>
    </row>
    <row r="22" spans="2:48" ht="24.75" customHeight="1">
      <c r="B22" s="151" t="s">
        <v>10</v>
      </c>
      <c r="C22" s="209"/>
      <c r="D22" s="209"/>
      <c r="E22" s="209"/>
      <c r="F22" s="209"/>
      <c r="G22" s="210"/>
      <c r="H22" s="184" t="s">
        <v>5</v>
      </c>
      <c r="I22" s="185"/>
      <c r="J22" s="185"/>
      <c r="K22" s="185"/>
      <c r="L22" s="185"/>
      <c r="M22" s="185"/>
      <c r="N22" s="186"/>
      <c r="O22" s="160" t="s">
        <v>152</v>
      </c>
      <c r="P22" s="161"/>
      <c r="Q22" s="161"/>
      <c r="R22" s="161"/>
      <c r="S22" s="324" t="str">
        <f>IF(VLOOKUP($AY$1,Data,26,FALSE)=0,"-",VLOOKUP($AY$1,Data,26,FALSE))</f>
        <v>-</v>
      </c>
      <c r="T22" s="324"/>
      <c r="U22" s="324"/>
      <c r="V22" s="324"/>
      <c r="W22" s="324"/>
      <c r="X22" s="324"/>
      <c r="Y22" s="324"/>
      <c r="Z22" s="324"/>
      <c r="AA22" s="324"/>
      <c r="AB22" s="214" t="s">
        <v>165</v>
      </c>
      <c r="AC22" s="214"/>
      <c r="AD22" s="214"/>
      <c r="AE22" s="215"/>
      <c r="AF22" s="160" t="s">
        <v>153</v>
      </c>
      <c r="AG22" s="161"/>
      <c r="AH22" s="161"/>
      <c r="AI22" s="161"/>
      <c r="AJ22" s="324" t="str">
        <f>IF(VLOOKUP($AY$1,Data,29,FALSE)=0,"-",VLOOKUP($AY$1,Data,29,FALSE))</f>
        <v>-</v>
      </c>
      <c r="AK22" s="324"/>
      <c r="AL22" s="324"/>
      <c r="AM22" s="324"/>
      <c r="AN22" s="324"/>
      <c r="AO22" s="324"/>
      <c r="AP22" s="324"/>
      <c r="AQ22" s="324"/>
      <c r="AR22" s="324"/>
      <c r="AS22" s="214" t="s">
        <v>165</v>
      </c>
      <c r="AT22" s="214"/>
      <c r="AU22" s="214"/>
      <c r="AV22" s="215"/>
    </row>
    <row r="23" spans="2:48" ht="24.75" customHeight="1">
      <c r="B23" s="211"/>
      <c r="C23" s="212"/>
      <c r="D23" s="212"/>
      <c r="E23" s="212"/>
      <c r="F23" s="212"/>
      <c r="G23" s="213"/>
      <c r="H23" s="192" t="s">
        <v>89</v>
      </c>
      <c r="I23" s="193"/>
      <c r="J23" s="193"/>
      <c r="K23" s="193"/>
      <c r="L23" s="193"/>
      <c r="M23" s="193"/>
      <c r="N23" s="194"/>
      <c r="O23" s="174" t="s">
        <v>159</v>
      </c>
      <c r="P23" s="175"/>
      <c r="Q23" s="175"/>
      <c r="R23" s="175"/>
      <c r="S23" s="323" t="str">
        <f>IF(VLOOKUP($AY$1,Data,27,FALSE)=0,"-",VLOOKUP($AY$1,Data,27,FALSE))</f>
        <v>-</v>
      </c>
      <c r="T23" s="323"/>
      <c r="U23" s="323"/>
      <c r="V23" s="323"/>
      <c r="W23" s="323"/>
      <c r="X23" s="323"/>
      <c r="Y23" s="323"/>
      <c r="Z23" s="323"/>
      <c r="AA23" s="323"/>
      <c r="AB23" s="172" t="s">
        <v>161</v>
      </c>
      <c r="AC23" s="172"/>
      <c r="AD23" s="172"/>
      <c r="AE23" s="173"/>
      <c r="AF23" s="174" t="s">
        <v>160</v>
      </c>
      <c r="AG23" s="175"/>
      <c r="AH23" s="175"/>
      <c r="AI23" s="175"/>
      <c r="AJ23" s="323" t="str">
        <f>IF(VLOOKUP($AY$1,Data,30,FALSE)=0,"-",VLOOKUP($AY$1,Data,30,FALSE))</f>
        <v>-</v>
      </c>
      <c r="AK23" s="323"/>
      <c r="AL23" s="323"/>
      <c r="AM23" s="323"/>
      <c r="AN23" s="323"/>
      <c r="AO23" s="323"/>
      <c r="AP23" s="323"/>
      <c r="AQ23" s="323"/>
      <c r="AR23" s="323"/>
      <c r="AS23" s="172" t="s">
        <v>161</v>
      </c>
      <c r="AT23" s="172"/>
      <c r="AU23" s="172"/>
      <c r="AV23" s="173"/>
    </row>
    <row r="24" spans="2:48" ht="24.75" customHeight="1">
      <c r="B24" s="211"/>
      <c r="C24" s="212"/>
      <c r="D24" s="212"/>
      <c r="E24" s="212"/>
      <c r="F24" s="212"/>
      <c r="G24" s="213"/>
      <c r="H24" s="202" t="s">
        <v>90</v>
      </c>
      <c r="I24" s="203"/>
      <c r="J24" s="203"/>
      <c r="K24" s="203"/>
      <c r="L24" s="203"/>
      <c r="M24" s="203"/>
      <c r="N24" s="204"/>
      <c r="O24" s="205" t="s">
        <v>162</v>
      </c>
      <c r="P24" s="206"/>
      <c r="Q24" s="206"/>
      <c r="R24" s="206"/>
      <c r="S24" s="325" t="str">
        <f>IF(VLOOKUP($AY$1,Data,28,FALSE)=0,"-",VLOOKUP($AY$1,Data,28,FALSE))</f>
        <v>-</v>
      </c>
      <c r="T24" s="325"/>
      <c r="U24" s="325"/>
      <c r="V24" s="325"/>
      <c r="W24" s="325"/>
      <c r="X24" s="325"/>
      <c r="Y24" s="325"/>
      <c r="Z24" s="325"/>
      <c r="AA24" s="325"/>
      <c r="AB24" s="207" t="s">
        <v>163</v>
      </c>
      <c r="AC24" s="207"/>
      <c r="AD24" s="207"/>
      <c r="AE24" s="208"/>
      <c r="AF24" s="205" t="s">
        <v>164</v>
      </c>
      <c r="AG24" s="206"/>
      <c r="AH24" s="206"/>
      <c r="AI24" s="206"/>
      <c r="AJ24" s="325" t="str">
        <f>IF(VLOOKUP($AY$1,Data,31,FALSE)=0,"-",VLOOKUP($AY$1,Data,31,FALSE))</f>
        <v>-</v>
      </c>
      <c r="AK24" s="325"/>
      <c r="AL24" s="325"/>
      <c r="AM24" s="325"/>
      <c r="AN24" s="325"/>
      <c r="AO24" s="325"/>
      <c r="AP24" s="325"/>
      <c r="AQ24" s="325"/>
      <c r="AR24" s="325"/>
      <c r="AS24" s="207" t="s">
        <v>163</v>
      </c>
      <c r="AT24" s="207"/>
      <c r="AU24" s="207"/>
      <c r="AV24" s="208"/>
    </row>
    <row r="25" spans="2:48" ht="24.75" customHeight="1">
      <c r="B25" s="151" t="s">
        <v>11</v>
      </c>
      <c r="C25" s="209"/>
      <c r="D25" s="209"/>
      <c r="E25" s="209"/>
      <c r="F25" s="209"/>
      <c r="G25" s="209"/>
      <c r="H25" s="184" t="s">
        <v>5</v>
      </c>
      <c r="I25" s="185"/>
      <c r="J25" s="185"/>
      <c r="K25" s="185"/>
      <c r="L25" s="185"/>
      <c r="M25" s="185"/>
      <c r="N25" s="186"/>
      <c r="O25" s="160" t="s">
        <v>152</v>
      </c>
      <c r="P25" s="161"/>
      <c r="Q25" s="161"/>
      <c r="R25" s="161"/>
      <c r="S25" s="324" t="str">
        <f>IF(VLOOKUP($AY$1,Data,32,FALSE)=0,"-",VLOOKUP($AY$1,Data,32,FALSE))</f>
        <v>-</v>
      </c>
      <c r="T25" s="324"/>
      <c r="U25" s="324"/>
      <c r="V25" s="324"/>
      <c r="W25" s="324"/>
      <c r="X25" s="324"/>
      <c r="Y25" s="324"/>
      <c r="Z25" s="324"/>
      <c r="AA25" s="324"/>
      <c r="AB25" s="214" t="s">
        <v>165</v>
      </c>
      <c r="AC25" s="214"/>
      <c r="AD25" s="214"/>
      <c r="AE25" s="215"/>
      <c r="AF25" s="160" t="s">
        <v>153</v>
      </c>
      <c r="AG25" s="161"/>
      <c r="AH25" s="161"/>
      <c r="AI25" s="161"/>
      <c r="AJ25" s="324" t="str">
        <f>IF(VLOOKUP($AY$1,Data,35,FALSE)=0,"-",VLOOKUP($AY$1,Data,35,FALSE))</f>
        <v>-</v>
      </c>
      <c r="AK25" s="324"/>
      <c r="AL25" s="324"/>
      <c r="AM25" s="324"/>
      <c r="AN25" s="324"/>
      <c r="AO25" s="324"/>
      <c r="AP25" s="324"/>
      <c r="AQ25" s="324"/>
      <c r="AR25" s="324"/>
      <c r="AS25" s="214" t="s">
        <v>165</v>
      </c>
      <c r="AT25" s="214"/>
      <c r="AU25" s="214"/>
      <c r="AV25" s="215"/>
    </row>
    <row r="26" spans="2:48" ht="24.75" customHeight="1">
      <c r="B26" s="211"/>
      <c r="C26" s="212"/>
      <c r="D26" s="212"/>
      <c r="E26" s="212"/>
      <c r="F26" s="212"/>
      <c r="G26" s="212"/>
      <c r="H26" s="192" t="s">
        <v>89</v>
      </c>
      <c r="I26" s="193"/>
      <c r="J26" s="193"/>
      <c r="K26" s="193"/>
      <c r="L26" s="193"/>
      <c r="M26" s="193"/>
      <c r="N26" s="194"/>
      <c r="O26" s="174" t="s">
        <v>159</v>
      </c>
      <c r="P26" s="175"/>
      <c r="Q26" s="175"/>
      <c r="R26" s="175"/>
      <c r="S26" s="323" t="str">
        <f>IF(VLOOKUP($AY$1,Data,33,FALSE)=0,"-",VLOOKUP($AY$1,Data,33,FALSE))</f>
        <v>-</v>
      </c>
      <c r="T26" s="323"/>
      <c r="U26" s="323"/>
      <c r="V26" s="323"/>
      <c r="W26" s="323"/>
      <c r="X26" s="323"/>
      <c r="Y26" s="323"/>
      <c r="Z26" s="323"/>
      <c r="AA26" s="323"/>
      <c r="AB26" s="172" t="s">
        <v>161</v>
      </c>
      <c r="AC26" s="172"/>
      <c r="AD26" s="172"/>
      <c r="AE26" s="173"/>
      <c r="AF26" s="174" t="s">
        <v>160</v>
      </c>
      <c r="AG26" s="175"/>
      <c r="AH26" s="175"/>
      <c r="AI26" s="175"/>
      <c r="AJ26" s="323" t="str">
        <f>IF(VLOOKUP($AY$1,Data,36,FALSE)=0,"-",VLOOKUP($AY$1,Data,36,FALSE))</f>
        <v>-</v>
      </c>
      <c r="AK26" s="323"/>
      <c r="AL26" s="323"/>
      <c r="AM26" s="323"/>
      <c r="AN26" s="323"/>
      <c r="AO26" s="323"/>
      <c r="AP26" s="323"/>
      <c r="AQ26" s="323"/>
      <c r="AR26" s="323"/>
      <c r="AS26" s="172" t="s">
        <v>161</v>
      </c>
      <c r="AT26" s="172"/>
      <c r="AU26" s="172"/>
      <c r="AV26" s="173"/>
    </row>
    <row r="27" spans="2:48" ht="24.75" customHeight="1">
      <c r="B27" s="216"/>
      <c r="C27" s="217"/>
      <c r="D27" s="217"/>
      <c r="E27" s="217"/>
      <c r="F27" s="217"/>
      <c r="G27" s="217"/>
      <c r="H27" s="202" t="s">
        <v>90</v>
      </c>
      <c r="I27" s="203"/>
      <c r="J27" s="203"/>
      <c r="K27" s="203"/>
      <c r="L27" s="203"/>
      <c r="M27" s="203"/>
      <c r="N27" s="204"/>
      <c r="O27" s="205" t="s">
        <v>162</v>
      </c>
      <c r="P27" s="206"/>
      <c r="Q27" s="206"/>
      <c r="R27" s="206"/>
      <c r="S27" s="325" t="str">
        <f>IF(VLOOKUP($AY$1,Data,34,FALSE)=0,"-",VLOOKUP($AY$1,Data,34,FALSE))</f>
        <v>-</v>
      </c>
      <c r="T27" s="325"/>
      <c r="U27" s="325"/>
      <c r="V27" s="325"/>
      <c r="W27" s="325"/>
      <c r="X27" s="325"/>
      <c r="Y27" s="325"/>
      <c r="Z27" s="325"/>
      <c r="AA27" s="325"/>
      <c r="AB27" s="207" t="s">
        <v>163</v>
      </c>
      <c r="AC27" s="207"/>
      <c r="AD27" s="207"/>
      <c r="AE27" s="208"/>
      <c r="AF27" s="205" t="s">
        <v>164</v>
      </c>
      <c r="AG27" s="206"/>
      <c r="AH27" s="206"/>
      <c r="AI27" s="206"/>
      <c r="AJ27" s="325" t="str">
        <f>IF(VLOOKUP($AY$1,Data,37,FALSE)=0,"-",VLOOKUP($AY$1,Data,37,FALSE))</f>
        <v>-</v>
      </c>
      <c r="AK27" s="325"/>
      <c r="AL27" s="325"/>
      <c r="AM27" s="325"/>
      <c r="AN27" s="325"/>
      <c r="AO27" s="325"/>
      <c r="AP27" s="325"/>
      <c r="AQ27" s="325"/>
      <c r="AR27" s="325"/>
      <c r="AS27" s="207" t="s">
        <v>163</v>
      </c>
      <c r="AT27" s="207"/>
      <c r="AU27" s="207"/>
      <c r="AV27" s="208"/>
    </row>
    <row r="28" spans="2:48" ht="24.75" customHeight="1">
      <c r="B28" s="222" t="s">
        <v>7</v>
      </c>
      <c r="C28" s="223"/>
      <c r="D28" s="223"/>
      <c r="E28" s="223"/>
      <c r="F28" s="223"/>
      <c r="G28" s="223"/>
      <c r="H28" s="223"/>
      <c r="I28" s="223"/>
      <c r="J28" s="223"/>
      <c r="K28" s="223"/>
      <c r="L28" s="223"/>
      <c r="M28" s="223"/>
      <c r="N28" s="224"/>
      <c r="O28" s="220" t="s">
        <v>166</v>
      </c>
      <c r="P28" s="221"/>
      <c r="Q28" s="221"/>
      <c r="R28" s="221"/>
      <c r="S28" s="326" t="str">
        <f>IF(VLOOKUP($AY$1,Data,38,FALSE)=0,"-",VLOOKUP($AY$1,Data,38,FALSE))</f>
        <v>-</v>
      </c>
      <c r="T28" s="326"/>
      <c r="U28" s="326"/>
      <c r="V28" s="326"/>
      <c r="W28" s="326"/>
      <c r="X28" s="326"/>
      <c r="Y28" s="326"/>
      <c r="Z28" s="326"/>
      <c r="AA28" s="326"/>
      <c r="AB28" s="218" t="s">
        <v>167</v>
      </c>
      <c r="AC28" s="218"/>
      <c r="AD28" s="218"/>
      <c r="AE28" s="219"/>
      <c r="AF28" s="220" t="s">
        <v>168</v>
      </c>
      <c r="AG28" s="221"/>
      <c r="AH28" s="221"/>
      <c r="AI28" s="221"/>
      <c r="AJ28" s="326" t="str">
        <f>IF(VLOOKUP($AY$1,Data,39,FALSE)=0,"-",VLOOKUP($AY$1,Data,39,FALSE))</f>
        <v>-</v>
      </c>
      <c r="AK28" s="326"/>
      <c r="AL28" s="326"/>
      <c r="AM28" s="326"/>
      <c r="AN28" s="326"/>
      <c r="AO28" s="326"/>
      <c r="AP28" s="326"/>
      <c r="AQ28" s="326"/>
      <c r="AR28" s="326"/>
      <c r="AS28" s="218" t="s">
        <v>167</v>
      </c>
      <c r="AT28" s="218"/>
      <c r="AU28" s="218"/>
      <c r="AV28" s="219"/>
    </row>
    <row r="29" spans="2:48" ht="24.75" customHeight="1">
      <c r="B29" s="222" t="s">
        <v>12</v>
      </c>
      <c r="C29" s="223"/>
      <c r="D29" s="223"/>
      <c r="E29" s="223"/>
      <c r="F29" s="223"/>
      <c r="G29" s="223"/>
      <c r="H29" s="223"/>
      <c r="I29" s="223"/>
      <c r="J29" s="223"/>
      <c r="K29" s="223"/>
      <c r="L29" s="223"/>
      <c r="M29" s="223"/>
      <c r="N29" s="224"/>
      <c r="O29" s="220" t="s">
        <v>169</v>
      </c>
      <c r="P29" s="221"/>
      <c r="Q29" s="221"/>
      <c r="R29" s="221"/>
      <c r="S29" s="326" t="str">
        <f>IF(VLOOKUP($AY$1,Data,40,FALSE)=0,"-",VLOOKUP($AY$1,Data,40,FALSE))</f>
        <v>-</v>
      </c>
      <c r="T29" s="326"/>
      <c r="U29" s="326"/>
      <c r="V29" s="326"/>
      <c r="W29" s="326"/>
      <c r="X29" s="326"/>
      <c r="Y29" s="326"/>
      <c r="Z29" s="326"/>
      <c r="AA29" s="326"/>
      <c r="AB29" s="218" t="s">
        <v>170</v>
      </c>
      <c r="AC29" s="218"/>
      <c r="AD29" s="218"/>
      <c r="AE29" s="219"/>
      <c r="AF29" s="220" t="s">
        <v>171</v>
      </c>
      <c r="AG29" s="221"/>
      <c r="AH29" s="221"/>
      <c r="AI29" s="221"/>
      <c r="AJ29" s="326" t="str">
        <f>IF(VLOOKUP($AY$1,Data,43,FALSE)=0,"-",VLOOKUP($AY$1,Data,43,FALSE))</f>
        <v>-</v>
      </c>
      <c r="AK29" s="326"/>
      <c r="AL29" s="326"/>
      <c r="AM29" s="326"/>
      <c r="AN29" s="326"/>
      <c r="AO29" s="326"/>
      <c r="AP29" s="326"/>
      <c r="AQ29" s="326"/>
      <c r="AR29" s="326"/>
      <c r="AS29" s="218" t="s">
        <v>170</v>
      </c>
      <c r="AT29" s="218"/>
      <c r="AU29" s="218"/>
      <c r="AV29" s="219"/>
    </row>
    <row r="30" spans="2:48" ht="24.75" customHeight="1">
      <c r="B30" s="222" t="s">
        <v>13</v>
      </c>
      <c r="C30" s="223"/>
      <c r="D30" s="223"/>
      <c r="E30" s="223"/>
      <c r="F30" s="223"/>
      <c r="G30" s="223"/>
      <c r="H30" s="223"/>
      <c r="I30" s="223"/>
      <c r="J30" s="223"/>
      <c r="K30" s="223"/>
      <c r="L30" s="223"/>
      <c r="M30" s="223"/>
      <c r="N30" s="224"/>
      <c r="O30" s="220" t="s">
        <v>154</v>
      </c>
      <c r="P30" s="221"/>
      <c r="Q30" s="221"/>
      <c r="R30" s="221"/>
      <c r="S30" s="326" t="str">
        <f>IF(VLOOKUP($AY$1,Data,41,FALSE)=0,"-",VLOOKUP($AY$1,Data,41,FALSE))</f>
        <v>-</v>
      </c>
      <c r="T30" s="326"/>
      <c r="U30" s="326"/>
      <c r="V30" s="326"/>
      <c r="W30" s="326"/>
      <c r="X30" s="326"/>
      <c r="Y30" s="326"/>
      <c r="Z30" s="326"/>
      <c r="AA30" s="326"/>
      <c r="AB30" s="218" t="s">
        <v>157</v>
      </c>
      <c r="AC30" s="218"/>
      <c r="AD30" s="218"/>
      <c r="AE30" s="219"/>
      <c r="AF30" s="220" t="s">
        <v>158</v>
      </c>
      <c r="AG30" s="221"/>
      <c r="AH30" s="221"/>
      <c r="AI30" s="221"/>
      <c r="AJ30" s="326" t="str">
        <f>IF(VLOOKUP($AY$1,Data,44,FALSE)=0,"-",VLOOKUP($AY$1,Data,44,FALSE))</f>
        <v>-</v>
      </c>
      <c r="AK30" s="326"/>
      <c r="AL30" s="326"/>
      <c r="AM30" s="326"/>
      <c r="AN30" s="326"/>
      <c r="AO30" s="326"/>
      <c r="AP30" s="326"/>
      <c r="AQ30" s="326"/>
      <c r="AR30" s="326"/>
      <c r="AS30" s="218" t="s">
        <v>157</v>
      </c>
      <c r="AT30" s="218"/>
      <c r="AU30" s="218"/>
      <c r="AV30" s="219"/>
    </row>
    <row r="31" spans="2:48" ht="24.75" customHeight="1">
      <c r="B31" s="234" t="s">
        <v>17</v>
      </c>
      <c r="C31" s="235"/>
      <c r="D31" s="235"/>
      <c r="E31" s="235"/>
      <c r="F31" s="235"/>
      <c r="G31" s="235"/>
      <c r="H31" s="235"/>
      <c r="I31" s="235"/>
      <c r="J31" s="235"/>
      <c r="K31" s="235"/>
      <c r="L31" s="235"/>
      <c r="M31" s="235"/>
      <c r="N31" s="236"/>
      <c r="O31" s="160" t="s">
        <v>169</v>
      </c>
      <c r="P31" s="161"/>
      <c r="Q31" s="161"/>
      <c r="R31" s="161"/>
      <c r="S31" s="324" t="str">
        <f>IF(VLOOKUP($AY$1,Data,42,FALSE)=0,"-",VLOOKUP($AY$1,Data,42,FALSE))</f>
        <v>-</v>
      </c>
      <c r="T31" s="324"/>
      <c r="U31" s="324"/>
      <c r="V31" s="324"/>
      <c r="W31" s="324"/>
      <c r="X31" s="324"/>
      <c r="Y31" s="324"/>
      <c r="Z31" s="324"/>
      <c r="AA31" s="324"/>
      <c r="AB31" s="225" t="s">
        <v>172</v>
      </c>
      <c r="AC31" s="225"/>
      <c r="AD31" s="225"/>
      <c r="AE31" s="226"/>
      <c r="AF31" s="160" t="s">
        <v>171</v>
      </c>
      <c r="AG31" s="161"/>
      <c r="AH31" s="161"/>
      <c r="AI31" s="161"/>
      <c r="AJ31" s="324" t="str">
        <f>IF(VLOOKUP($AY$1,Data,45,FALSE)=0,"-",VLOOKUP($AY$1,Data,45,FALSE))</f>
        <v>-</v>
      </c>
      <c r="AK31" s="324"/>
      <c r="AL31" s="324"/>
      <c r="AM31" s="324"/>
      <c r="AN31" s="324"/>
      <c r="AO31" s="324"/>
      <c r="AP31" s="324"/>
      <c r="AQ31" s="324"/>
      <c r="AR31" s="324"/>
      <c r="AS31" s="225" t="s">
        <v>172</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1:AV1"/>
    <mergeCell ref="B3:N3"/>
    <mergeCell ref="O3:AV3"/>
    <mergeCell ref="B4:N4"/>
    <mergeCell ref="O4:AV4"/>
    <mergeCell ref="B5:N5"/>
    <mergeCell ref="O5:AL5"/>
    <mergeCell ref="AM5:AQ5"/>
    <mergeCell ref="AR5:AV5"/>
    <mergeCell ref="B6:N7"/>
    <mergeCell ref="O6:P6"/>
    <mergeCell ref="Q6:U6"/>
    <mergeCell ref="V6:AV6"/>
    <mergeCell ref="O7:AV7"/>
    <mergeCell ref="B8:N9"/>
    <mergeCell ref="O8:AH9"/>
    <mergeCell ref="AI8:AV8"/>
    <mergeCell ref="AI9:AV9"/>
    <mergeCell ref="B10:N11"/>
    <mergeCell ref="O10:AV11"/>
    <mergeCell ref="B12:N13"/>
    <mergeCell ref="O12:AL13"/>
    <mergeCell ref="AM12:AV12"/>
    <mergeCell ref="AM13:AV13"/>
    <mergeCell ref="B14:N15"/>
    <mergeCell ref="O14:AV15"/>
    <mergeCell ref="B16:G21"/>
    <mergeCell ref="H16:N16"/>
    <mergeCell ref="AF16:AI16"/>
    <mergeCell ref="AJ16:AR16"/>
    <mergeCell ref="AS16:AV16"/>
    <mergeCell ref="O16:R16"/>
    <mergeCell ref="S16:AA16"/>
    <mergeCell ref="AB16:AE16"/>
    <mergeCell ref="H17:N17"/>
    <mergeCell ref="AF17:AI17"/>
    <mergeCell ref="H18:N18"/>
    <mergeCell ref="AF18:AI18"/>
    <mergeCell ref="AJ17:AR17"/>
    <mergeCell ref="AS17:AV17"/>
    <mergeCell ref="O17:R17"/>
    <mergeCell ref="S17:AA17"/>
    <mergeCell ref="AB17:AE17"/>
    <mergeCell ref="AK18:AQ18"/>
    <mergeCell ref="AS18:AV18"/>
    <mergeCell ref="O18:R18"/>
    <mergeCell ref="AB19:AE19"/>
    <mergeCell ref="AJ19:AR19"/>
    <mergeCell ref="AS19:AV19"/>
    <mergeCell ref="O19:R19"/>
    <mergeCell ref="S19:AA19"/>
    <mergeCell ref="T18:Z18"/>
    <mergeCell ref="AB18:AE18"/>
    <mergeCell ref="O20:R20"/>
    <mergeCell ref="S20:AA20"/>
    <mergeCell ref="AB20:AE20"/>
    <mergeCell ref="AJ20:AR20"/>
    <mergeCell ref="H19:N19"/>
    <mergeCell ref="AF19:AI19"/>
    <mergeCell ref="H21:N21"/>
    <mergeCell ref="AF21:AI21"/>
    <mergeCell ref="H20:N20"/>
    <mergeCell ref="AF20:AI20"/>
    <mergeCell ref="AJ21:AR21"/>
    <mergeCell ref="AS21:AV21"/>
    <mergeCell ref="O21:R21"/>
    <mergeCell ref="S21:AA21"/>
    <mergeCell ref="AB21:AE21"/>
    <mergeCell ref="AS20:AV20"/>
    <mergeCell ref="AJ23:AR23"/>
    <mergeCell ref="AS23:AV23"/>
    <mergeCell ref="AB24:AE24"/>
    <mergeCell ref="AJ26:AR26"/>
    <mergeCell ref="AS25:AV25"/>
    <mergeCell ref="AJ24:AR24"/>
    <mergeCell ref="AS24:AV24"/>
    <mergeCell ref="AJ22:AR22"/>
    <mergeCell ref="AS22:AV22"/>
    <mergeCell ref="O22:R22"/>
    <mergeCell ref="S22:AA22"/>
    <mergeCell ref="AB22:AE22"/>
    <mergeCell ref="AF22:AI22"/>
    <mergeCell ref="S23:AA23"/>
    <mergeCell ref="AB23:AE23"/>
    <mergeCell ref="H24:N24"/>
    <mergeCell ref="AF24:AI24"/>
    <mergeCell ref="H23:N23"/>
    <mergeCell ref="AF23:AI23"/>
    <mergeCell ref="O24:R24"/>
    <mergeCell ref="O23:R23"/>
    <mergeCell ref="O26:R26"/>
    <mergeCell ref="S26:AA26"/>
    <mergeCell ref="B22:G24"/>
    <mergeCell ref="H22:N22"/>
    <mergeCell ref="B25:G27"/>
    <mergeCell ref="H25:N25"/>
    <mergeCell ref="H26:N26"/>
    <mergeCell ref="H27:N27"/>
    <mergeCell ref="O25:R25"/>
    <mergeCell ref="S25:AA25"/>
    <mergeCell ref="AF27:AI27"/>
    <mergeCell ref="AJ27:AR27"/>
    <mergeCell ref="S24:AA24"/>
    <mergeCell ref="AS26:AV26"/>
    <mergeCell ref="AF25:AI25"/>
    <mergeCell ref="AF26:AI26"/>
    <mergeCell ref="AB27:AE27"/>
    <mergeCell ref="AB25:AE25"/>
    <mergeCell ref="AJ25:AR25"/>
    <mergeCell ref="AB26:AE26"/>
    <mergeCell ref="AS27:AV27"/>
    <mergeCell ref="O27:R27"/>
    <mergeCell ref="S27:AA27"/>
    <mergeCell ref="B28:N28"/>
    <mergeCell ref="AF28:AI28"/>
    <mergeCell ref="AJ28:AR28"/>
    <mergeCell ref="AS28:AV28"/>
    <mergeCell ref="O28:R28"/>
    <mergeCell ref="S28:AA28"/>
    <mergeCell ref="AB28:AE28"/>
    <mergeCell ref="AG35:AK35"/>
    <mergeCell ref="AL35:AV35"/>
    <mergeCell ref="B30:N30"/>
    <mergeCell ref="AF30:AI30"/>
    <mergeCell ref="AJ30:AR30"/>
    <mergeCell ref="AS30:AV30"/>
    <mergeCell ref="O30:R30"/>
    <mergeCell ref="S30:AA30"/>
    <mergeCell ref="AB30:AE30"/>
    <mergeCell ref="O34:T34"/>
    <mergeCell ref="AS31:AV31"/>
    <mergeCell ref="O33:AV33"/>
    <mergeCell ref="B32:N32"/>
    <mergeCell ref="O32:AV32"/>
    <mergeCell ref="B33:N33"/>
    <mergeCell ref="B31:N31"/>
    <mergeCell ref="AF31:AI31"/>
    <mergeCell ref="O31:R31"/>
    <mergeCell ref="B34:N35"/>
    <mergeCell ref="B29:N29"/>
    <mergeCell ref="AF29:AI29"/>
    <mergeCell ref="AJ29:AR29"/>
    <mergeCell ref="AS29:AV29"/>
    <mergeCell ref="O29:R29"/>
    <mergeCell ref="S29:AA29"/>
    <mergeCell ref="AB29:AE29"/>
    <mergeCell ref="U34:AV34"/>
    <mergeCell ref="AJ31:AR31"/>
    <mergeCell ref="O36:T36"/>
    <mergeCell ref="U36:AV36"/>
    <mergeCell ref="O37:T37"/>
    <mergeCell ref="U37:AF37"/>
    <mergeCell ref="AL37:AV37"/>
    <mergeCell ref="AG37:AK37"/>
    <mergeCell ref="S31:AA31"/>
    <mergeCell ref="AB31:AE31"/>
    <mergeCell ref="B38:N42"/>
    <mergeCell ref="O38:AV38"/>
    <mergeCell ref="O39:AV39"/>
    <mergeCell ref="O40:AV40"/>
    <mergeCell ref="O42:AV42"/>
    <mergeCell ref="O35:T35"/>
    <mergeCell ref="U35:AF35"/>
    <mergeCell ref="B36:N37"/>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18</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149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152</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153</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154</v>
      </c>
      <c r="P18" s="191"/>
      <c r="Q18" s="191"/>
      <c r="R18" s="191"/>
      <c r="S18" s="52" t="s">
        <v>155</v>
      </c>
      <c r="T18" s="322" t="str">
        <f>IF(VLOOKUP($AY$1,Data,17,FALSE)=0,"-",VLOOKUP($AY$1,Data,17,FALSE))</f>
        <v>-</v>
      </c>
      <c r="U18" s="322"/>
      <c r="V18" s="322"/>
      <c r="W18" s="322"/>
      <c r="X18" s="322"/>
      <c r="Y18" s="322"/>
      <c r="Z18" s="322"/>
      <c r="AA18" s="52" t="s">
        <v>156</v>
      </c>
      <c r="AB18" s="172" t="s">
        <v>157</v>
      </c>
      <c r="AC18" s="172"/>
      <c r="AD18" s="172"/>
      <c r="AE18" s="173"/>
      <c r="AF18" s="190" t="s">
        <v>158</v>
      </c>
      <c r="AG18" s="191"/>
      <c r="AH18" s="191"/>
      <c r="AI18" s="191"/>
      <c r="AJ18" s="52" t="s">
        <v>155</v>
      </c>
      <c r="AK18" s="322" t="str">
        <f>IF(VLOOKUP($AY$1,Data,22,FALSE)=0,"-",VLOOKUP($AY$1,Data,22,FALSE))</f>
        <v>-</v>
      </c>
      <c r="AL18" s="322"/>
      <c r="AM18" s="322"/>
      <c r="AN18" s="322"/>
      <c r="AO18" s="322"/>
      <c r="AP18" s="322"/>
      <c r="AQ18" s="322"/>
      <c r="AR18" s="52" t="s">
        <v>156</v>
      </c>
      <c r="AS18" s="172" t="s">
        <v>157</v>
      </c>
      <c r="AT18" s="172"/>
      <c r="AU18" s="172"/>
      <c r="AV18" s="173"/>
    </row>
    <row r="19" spans="2:48" ht="24.75" customHeight="1">
      <c r="B19" s="180"/>
      <c r="C19" s="181"/>
      <c r="D19" s="181"/>
      <c r="E19" s="181"/>
      <c r="F19" s="181"/>
      <c r="G19" s="182"/>
      <c r="H19" s="195" t="s">
        <v>6</v>
      </c>
      <c r="I19" s="196"/>
      <c r="J19" s="196"/>
      <c r="K19" s="196"/>
      <c r="L19" s="196"/>
      <c r="M19" s="196"/>
      <c r="N19" s="197"/>
      <c r="O19" s="190" t="s">
        <v>159</v>
      </c>
      <c r="P19" s="191"/>
      <c r="Q19" s="191"/>
      <c r="R19" s="191"/>
      <c r="S19" s="322" t="str">
        <f>IF(VLOOKUP($AY$1,Data,18,FALSE)=0,"-",VLOOKUP($AY$1,Data,18,FALSE))</f>
        <v>-</v>
      </c>
      <c r="T19" s="322"/>
      <c r="U19" s="322"/>
      <c r="V19" s="322"/>
      <c r="W19" s="322"/>
      <c r="X19" s="322"/>
      <c r="Y19" s="322"/>
      <c r="Z19" s="322"/>
      <c r="AA19" s="322"/>
      <c r="AB19" s="200"/>
      <c r="AC19" s="200"/>
      <c r="AD19" s="200"/>
      <c r="AE19" s="201"/>
      <c r="AF19" s="190" t="s">
        <v>160</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159</v>
      </c>
      <c r="P20" s="191"/>
      <c r="Q20" s="191"/>
      <c r="R20" s="191"/>
      <c r="S20" s="322" t="str">
        <f>IF(VLOOKUP($AY$1,Data,19,FALSE)=0,"-",VLOOKUP($AY$1,Data,19,FALSE))</f>
        <v>-</v>
      </c>
      <c r="T20" s="322"/>
      <c r="U20" s="322"/>
      <c r="V20" s="322"/>
      <c r="W20" s="322"/>
      <c r="X20" s="322"/>
      <c r="Y20" s="322"/>
      <c r="Z20" s="322"/>
      <c r="AA20" s="322"/>
      <c r="AB20" s="198" t="s">
        <v>161</v>
      </c>
      <c r="AC20" s="198"/>
      <c r="AD20" s="198"/>
      <c r="AE20" s="199"/>
      <c r="AF20" s="190" t="s">
        <v>160</v>
      </c>
      <c r="AG20" s="191"/>
      <c r="AH20" s="191"/>
      <c r="AI20" s="191"/>
      <c r="AJ20" s="322" t="str">
        <f>IF(VLOOKUP($AY$1,Data,24,FALSE)=0,"-",VLOOKUP($AY$1,Data,24,FALSE))</f>
        <v>-</v>
      </c>
      <c r="AK20" s="322"/>
      <c r="AL20" s="322"/>
      <c r="AM20" s="322"/>
      <c r="AN20" s="322"/>
      <c r="AO20" s="322"/>
      <c r="AP20" s="322"/>
      <c r="AQ20" s="322"/>
      <c r="AR20" s="322"/>
      <c r="AS20" s="198" t="s">
        <v>161</v>
      </c>
      <c r="AT20" s="198"/>
      <c r="AU20" s="198"/>
      <c r="AV20" s="199"/>
    </row>
    <row r="21" spans="2:48" ht="24.75" customHeight="1">
      <c r="B21" s="154"/>
      <c r="C21" s="155"/>
      <c r="D21" s="155"/>
      <c r="E21" s="155"/>
      <c r="F21" s="155"/>
      <c r="G21" s="183"/>
      <c r="H21" s="202" t="s">
        <v>90</v>
      </c>
      <c r="I21" s="203"/>
      <c r="J21" s="203"/>
      <c r="K21" s="203"/>
      <c r="L21" s="203"/>
      <c r="M21" s="203"/>
      <c r="N21" s="204"/>
      <c r="O21" s="205" t="s">
        <v>162</v>
      </c>
      <c r="P21" s="206"/>
      <c r="Q21" s="206"/>
      <c r="R21" s="206"/>
      <c r="S21" s="325" t="str">
        <f>IF(VLOOKUP($AY$1,Data,20,FALSE)=0,"-",VLOOKUP($AY$1,Data,20,FALSE))</f>
        <v>-</v>
      </c>
      <c r="T21" s="325"/>
      <c r="U21" s="325"/>
      <c r="V21" s="325"/>
      <c r="W21" s="325"/>
      <c r="X21" s="325"/>
      <c r="Y21" s="325"/>
      <c r="Z21" s="325"/>
      <c r="AA21" s="325"/>
      <c r="AB21" s="207" t="s">
        <v>163</v>
      </c>
      <c r="AC21" s="207"/>
      <c r="AD21" s="207"/>
      <c r="AE21" s="208"/>
      <c r="AF21" s="205" t="s">
        <v>164</v>
      </c>
      <c r="AG21" s="206"/>
      <c r="AH21" s="206"/>
      <c r="AI21" s="206"/>
      <c r="AJ21" s="325" t="str">
        <f>IF(VLOOKUP($AY$1,Data,25,FALSE)=0,"-",VLOOKUP($AY$1,Data,25,FALSE))</f>
        <v>-</v>
      </c>
      <c r="AK21" s="325"/>
      <c r="AL21" s="325"/>
      <c r="AM21" s="325"/>
      <c r="AN21" s="325"/>
      <c r="AO21" s="325"/>
      <c r="AP21" s="325"/>
      <c r="AQ21" s="325"/>
      <c r="AR21" s="325"/>
      <c r="AS21" s="207" t="s">
        <v>163</v>
      </c>
      <c r="AT21" s="207"/>
      <c r="AU21" s="207"/>
      <c r="AV21" s="208"/>
    </row>
    <row r="22" spans="2:48" ht="24.75" customHeight="1">
      <c r="B22" s="151" t="s">
        <v>10</v>
      </c>
      <c r="C22" s="209"/>
      <c r="D22" s="209"/>
      <c r="E22" s="209"/>
      <c r="F22" s="209"/>
      <c r="G22" s="210"/>
      <c r="H22" s="184" t="s">
        <v>5</v>
      </c>
      <c r="I22" s="185"/>
      <c r="J22" s="185"/>
      <c r="K22" s="185"/>
      <c r="L22" s="185"/>
      <c r="M22" s="185"/>
      <c r="N22" s="186"/>
      <c r="O22" s="160" t="s">
        <v>152</v>
      </c>
      <c r="P22" s="161"/>
      <c r="Q22" s="161"/>
      <c r="R22" s="161"/>
      <c r="S22" s="324" t="str">
        <f>IF(VLOOKUP($AY$1,Data,26,FALSE)=0,"-",VLOOKUP($AY$1,Data,26,FALSE))</f>
        <v>-</v>
      </c>
      <c r="T22" s="324"/>
      <c r="U22" s="324"/>
      <c r="V22" s="324"/>
      <c r="W22" s="324"/>
      <c r="X22" s="324"/>
      <c r="Y22" s="324"/>
      <c r="Z22" s="324"/>
      <c r="AA22" s="324"/>
      <c r="AB22" s="214" t="s">
        <v>165</v>
      </c>
      <c r="AC22" s="214"/>
      <c r="AD22" s="214"/>
      <c r="AE22" s="215"/>
      <c r="AF22" s="160" t="s">
        <v>153</v>
      </c>
      <c r="AG22" s="161"/>
      <c r="AH22" s="161"/>
      <c r="AI22" s="161"/>
      <c r="AJ22" s="324" t="str">
        <f>IF(VLOOKUP($AY$1,Data,29,FALSE)=0,"-",VLOOKUP($AY$1,Data,29,FALSE))</f>
        <v>-</v>
      </c>
      <c r="AK22" s="324"/>
      <c r="AL22" s="324"/>
      <c r="AM22" s="324"/>
      <c r="AN22" s="324"/>
      <c r="AO22" s="324"/>
      <c r="AP22" s="324"/>
      <c r="AQ22" s="324"/>
      <c r="AR22" s="324"/>
      <c r="AS22" s="214" t="s">
        <v>165</v>
      </c>
      <c r="AT22" s="214"/>
      <c r="AU22" s="214"/>
      <c r="AV22" s="215"/>
    </row>
    <row r="23" spans="2:48" ht="24.75" customHeight="1">
      <c r="B23" s="211"/>
      <c r="C23" s="212"/>
      <c r="D23" s="212"/>
      <c r="E23" s="212"/>
      <c r="F23" s="212"/>
      <c r="G23" s="213"/>
      <c r="H23" s="192" t="s">
        <v>89</v>
      </c>
      <c r="I23" s="193"/>
      <c r="J23" s="193"/>
      <c r="K23" s="193"/>
      <c r="L23" s="193"/>
      <c r="M23" s="193"/>
      <c r="N23" s="194"/>
      <c r="O23" s="174" t="s">
        <v>159</v>
      </c>
      <c r="P23" s="175"/>
      <c r="Q23" s="175"/>
      <c r="R23" s="175"/>
      <c r="S23" s="323" t="str">
        <f>IF(VLOOKUP($AY$1,Data,27,FALSE)=0,"-",VLOOKUP($AY$1,Data,27,FALSE))</f>
        <v>-</v>
      </c>
      <c r="T23" s="323"/>
      <c r="U23" s="323"/>
      <c r="V23" s="323"/>
      <c r="W23" s="323"/>
      <c r="X23" s="323"/>
      <c r="Y23" s="323"/>
      <c r="Z23" s="323"/>
      <c r="AA23" s="323"/>
      <c r="AB23" s="172" t="s">
        <v>161</v>
      </c>
      <c r="AC23" s="172"/>
      <c r="AD23" s="172"/>
      <c r="AE23" s="173"/>
      <c r="AF23" s="174" t="s">
        <v>160</v>
      </c>
      <c r="AG23" s="175"/>
      <c r="AH23" s="175"/>
      <c r="AI23" s="175"/>
      <c r="AJ23" s="323" t="str">
        <f>IF(VLOOKUP($AY$1,Data,30,FALSE)=0,"-",VLOOKUP($AY$1,Data,30,FALSE))</f>
        <v>-</v>
      </c>
      <c r="AK23" s="323"/>
      <c r="AL23" s="323"/>
      <c r="AM23" s="323"/>
      <c r="AN23" s="323"/>
      <c r="AO23" s="323"/>
      <c r="AP23" s="323"/>
      <c r="AQ23" s="323"/>
      <c r="AR23" s="323"/>
      <c r="AS23" s="172" t="s">
        <v>161</v>
      </c>
      <c r="AT23" s="172"/>
      <c r="AU23" s="172"/>
      <c r="AV23" s="173"/>
    </row>
    <row r="24" spans="2:48" ht="24.75" customHeight="1">
      <c r="B24" s="211"/>
      <c r="C24" s="212"/>
      <c r="D24" s="212"/>
      <c r="E24" s="212"/>
      <c r="F24" s="212"/>
      <c r="G24" s="213"/>
      <c r="H24" s="202" t="s">
        <v>90</v>
      </c>
      <c r="I24" s="203"/>
      <c r="J24" s="203"/>
      <c r="K24" s="203"/>
      <c r="L24" s="203"/>
      <c r="M24" s="203"/>
      <c r="N24" s="204"/>
      <c r="O24" s="205" t="s">
        <v>162</v>
      </c>
      <c r="P24" s="206"/>
      <c r="Q24" s="206"/>
      <c r="R24" s="206"/>
      <c r="S24" s="325" t="str">
        <f>IF(VLOOKUP($AY$1,Data,28,FALSE)=0,"-",VLOOKUP($AY$1,Data,28,FALSE))</f>
        <v>-</v>
      </c>
      <c r="T24" s="325"/>
      <c r="U24" s="325"/>
      <c r="V24" s="325"/>
      <c r="W24" s="325"/>
      <c r="X24" s="325"/>
      <c r="Y24" s="325"/>
      <c r="Z24" s="325"/>
      <c r="AA24" s="325"/>
      <c r="AB24" s="207" t="s">
        <v>163</v>
      </c>
      <c r="AC24" s="207"/>
      <c r="AD24" s="207"/>
      <c r="AE24" s="208"/>
      <c r="AF24" s="205" t="s">
        <v>164</v>
      </c>
      <c r="AG24" s="206"/>
      <c r="AH24" s="206"/>
      <c r="AI24" s="206"/>
      <c r="AJ24" s="325" t="str">
        <f>IF(VLOOKUP($AY$1,Data,31,FALSE)=0,"-",VLOOKUP($AY$1,Data,31,FALSE))</f>
        <v>-</v>
      </c>
      <c r="AK24" s="325"/>
      <c r="AL24" s="325"/>
      <c r="AM24" s="325"/>
      <c r="AN24" s="325"/>
      <c r="AO24" s="325"/>
      <c r="AP24" s="325"/>
      <c r="AQ24" s="325"/>
      <c r="AR24" s="325"/>
      <c r="AS24" s="207" t="s">
        <v>163</v>
      </c>
      <c r="AT24" s="207"/>
      <c r="AU24" s="207"/>
      <c r="AV24" s="208"/>
    </row>
    <row r="25" spans="2:48" ht="24.75" customHeight="1">
      <c r="B25" s="151" t="s">
        <v>11</v>
      </c>
      <c r="C25" s="209"/>
      <c r="D25" s="209"/>
      <c r="E25" s="209"/>
      <c r="F25" s="209"/>
      <c r="G25" s="209"/>
      <c r="H25" s="184" t="s">
        <v>5</v>
      </c>
      <c r="I25" s="185"/>
      <c r="J25" s="185"/>
      <c r="K25" s="185"/>
      <c r="L25" s="185"/>
      <c r="M25" s="185"/>
      <c r="N25" s="186"/>
      <c r="O25" s="160" t="s">
        <v>152</v>
      </c>
      <c r="P25" s="161"/>
      <c r="Q25" s="161"/>
      <c r="R25" s="161"/>
      <c r="S25" s="324" t="str">
        <f>IF(VLOOKUP($AY$1,Data,32,FALSE)=0,"-",VLOOKUP($AY$1,Data,32,FALSE))</f>
        <v>-</v>
      </c>
      <c r="T25" s="324"/>
      <c r="U25" s="324"/>
      <c r="V25" s="324"/>
      <c r="W25" s="324"/>
      <c r="X25" s="324"/>
      <c r="Y25" s="324"/>
      <c r="Z25" s="324"/>
      <c r="AA25" s="324"/>
      <c r="AB25" s="214" t="s">
        <v>165</v>
      </c>
      <c r="AC25" s="214"/>
      <c r="AD25" s="214"/>
      <c r="AE25" s="215"/>
      <c r="AF25" s="160" t="s">
        <v>153</v>
      </c>
      <c r="AG25" s="161"/>
      <c r="AH25" s="161"/>
      <c r="AI25" s="161"/>
      <c r="AJ25" s="324" t="str">
        <f>IF(VLOOKUP($AY$1,Data,35,FALSE)=0,"-",VLOOKUP($AY$1,Data,35,FALSE))</f>
        <v>-</v>
      </c>
      <c r="AK25" s="324"/>
      <c r="AL25" s="324"/>
      <c r="AM25" s="324"/>
      <c r="AN25" s="324"/>
      <c r="AO25" s="324"/>
      <c r="AP25" s="324"/>
      <c r="AQ25" s="324"/>
      <c r="AR25" s="324"/>
      <c r="AS25" s="214" t="s">
        <v>165</v>
      </c>
      <c r="AT25" s="214"/>
      <c r="AU25" s="214"/>
      <c r="AV25" s="215"/>
    </row>
    <row r="26" spans="2:48" ht="24.75" customHeight="1">
      <c r="B26" s="211"/>
      <c r="C26" s="212"/>
      <c r="D26" s="212"/>
      <c r="E26" s="212"/>
      <c r="F26" s="212"/>
      <c r="G26" s="212"/>
      <c r="H26" s="192" t="s">
        <v>89</v>
      </c>
      <c r="I26" s="193"/>
      <c r="J26" s="193"/>
      <c r="K26" s="193"/>
      <c r="L26" s="193"/>
      <c r="M26" s="193"/>
      <c r="N26" s="194"/>
      <c r="O26" s="174" t="s">
        <v>159</v>
      </c>
      <c r="P26" s="175"/>
      <c r="Q26" s="175"/>
      <c r="R26" s="175"/>
      <c r="S26" s="323" t="str">
        <f>IF(VLOOKUP($AY$1,Data,33,FALSE)=0,"-",VLOOKUP($AY$1,Data,33,FALSE))</f>
        <v>-</v>
      </c>
      <c r="T26" s="323"/>
      <c r="U26" s="323"/>
      <c r="V26" s="323"/>
      <c r="W26" s="323"/>
      <c r="X26" s="323"/>
      <c r="Y26" s="323"/>
      <c r="Z26" s="323"/>
      <c r="AA26" s="323"/>
      <c r="AB26" s="172" t="s">
        <v>161</v>
      </c>
      <c r="AC26" s="172"/>
      <c r="AD26" s="172"/>
      <c r="AE26" s="173"/>
      <c r="AF26" s="174" t="s">
        <v>160</v>
      </c>
      <c r="AG26" s="175"/>
      <c r="AH26" s="175"/>
      <c r="AI26" s="175"/>
      <c r="AJ26" s="323" t="str">
        <f>IF(VLOOKUP($AY$1,Data,36,FALSE)=0,"-",VLOOKUP($AY$1,Data,36,FALSE))</f>
        <v>-</v>
      </c>
      <c r="AK26" s="323"/>
      <c r="AL26" s="323"/>
      <c r="AM26" s="323"/>
      <c r="AN26" s="323"/>
      <c r="AO26" s="323"/>
      <c r="AP26" s="323"/>
      <c r="AQ26" s="323"/>
      <c r="AR26" s="323"/>
      <c r="AS26" s="172" t="s">
        <v>161</v>
      </c>
      <c r="AT26" s="172"/>
      <c r="AU26" s="172"/>
      <c r="AV26" s="173"/>
    </row>
    <row r="27" spans="2:48" ht="24.75" customHeight="1">
      <c r="B27" s="216"/>
      <c r="C27" s="217"/>
      <c r="D27" s="217"/>
      <c r="E27" s="217"/>
      <c r="F27" s="217"/>
      <c r="G27" s="217"/>
      <c r="H27" s="202" t="s">
        <v>90</v>
      </c>
      <c r="I27" s="203"/>
      <c r="J27" s="203"/>
      <c r="K27" s="203"/>
      <c r="L27" s="203"/>
      <c r="M27" s="203"/>
      <c r="N27" s="204"/>
      <c r="O27" s="205" t="s">
        <v>162</v>
      </c>
      <c r="P27" s="206"/>
      <c r="Q27" s="206"/>
      <c r="R27" s="206"/>
      <c r="S27" s="325" t="str">
        <f>IF(VLOOKUP($AY$1,Data,34,FALSE)=0,"-",VLOOKUP($AY$1,Data,34,FALSE))</f>
        <v>-</v>
      </c>
      <c r="T27" s="325"/>
      <c r="U27" s="325"/>
      <c r="V27" s="325"/>
      <c r="W27" s="325"/>
      <c r="X27" s="325"/>
      <c r="Y27" s="325"/>
      <c r="Z27" s="325"/>
      <c r="AA27" s="325"/>
      <c r="AB27" s="207" t="s">
        <v>163</v>
      </c>
      <c r="AC27" s="207"/>
      <c r="AD27" s="207"/>
      <c r="AE27" s="208"/>
      <c r="AF27" s="205" t="s">
        <v>164</v>
      </c>
      <c r="AG27" s="206"/>
      <c r="AH27" s="206"/>
      <c r="AI27" s="206"/>
      <c r="AJ27" s="325" t="str">
        <f>IF(VLOOKUP($AY$1,Data,37,FALSE)=0,"-",VLOOKUP($AY$1,Data,37,FALSE))</f>
        <v>-</v>
      </c>
      <c r="AK27" s="325"/>
      <c r="AL27" s="325"/>
      <c r="AM27" s="325"/>
      <c r="AN27" s="325"/>
      <c r="AO27" s="325"/>
      <c r="AP27" s="325"/>
      <c r="AQ27" s="325"/>
      <c r="AR27" s="325"/>
      <c r="AS27" s="207" t="s">
        <v>163</v>
      </c>
      <c r="AT27" s="207"/>
      <c r="AU27" s="207"/>
      <c r="AV27" s="208"/>
    </row>
    <row r="28" spans="2:48" ht="24.75" customHeight="1">
      <c r="B28" s="222" t="s">
        <v>7</v>
      </c>
      <c r="C28" s="223"/>
      <c r="D28" s="223"/>
      <c r="E28" s="223"/>
      <c r="F28" s="223"/>
      <c r="G28" s="223"/>
      <c r="H28" s="223"/>
      <c r="I28" s="223"/>
      <c r="J28" s="223"/>
      <c r="K28" s="223"/>
      <c r="L28" s="223"/>
      <c r="M28" s="223"/>
      <c r="N28" s="224"/>
      <c r="O28" s="220" t="s">
        <v>166</v>
      </c>
      <c r="P28" s="221"/>
      <c r="Q28" s="221"/>
      <c r="R28" s="221"/>
      <c r="S28" s="326" t="str">
        <f>IF(VLOOKUP($AY$1,Data,38,FALSE)=0,"-",VLOOKUP($AY$1,Data,38,FALSE))</f>
        <v>-</v>
      </c>
      <c r="T28" s="326"/>
      <c r="U28" s="326"/>
      <c r="V28" s="326"/>
      <c r="W28" s="326"/>
      <c r="X28" s="326"/>
      <c r="Y28" s="326"/>
      <c r="Z28" s="326"/>
      <c r="AA28" s="326"/>
      <c r="AB28" s="218" t="s">
        <v>167</v>
      </c>
      <c r="AC28" s="218"/>
      <c r="AD28" s="218"/>
      <c r="AE28" s="219"/>
      <c r="AF28" s="220" t="s">
        <v>168</v>
      </c>
      <c r="AG28" s="221"/>
      <c r="AH28" s="221"/>
      <c r="AI28" s="221"/>
      <c r="AJ28" s="326" t="str">
        <f>IF(VLOOKUP($AY$1,Data,39,FALSE)=0,"-",VLOOKUP($AY$1,Data,39,FALSE))</f>
        <v>-</v>
      </c>
      <c r="AK28" s="326"/>
      <c r="AL28" s="326"/>
      <c r="AM28" s="326"/>
      <c r="AN28" s="326"/>
      <c r="AO28" s="326"/>
      <c r="AP28" s="326"/>
      <c r="AQ28" s="326"/>
      <c r="AR28" s="326"/>
      <c r="AS28" s="218" t="s">
        <v>167</v>
      </c>
      <c r="AT28" s="218"/>
      <c r="AU28" s="218"/>
      <c r="AV28" s="219"/>
    </row>
    <row r="29" spans="2:48" ht="24.75" customHeight="1">
      <c r="B29" s="222" t="s">
        <v>12</v>
      </c>
      <c r="C29" s="223"/>
      <c r="D29" s="223"/>
      <c r="E29" s="223"/>
      <c r="F29" s="223"/>
      <c r="G29" s="223"/>
      <c r="H29" s="223"/>
      <c r="I29" s="223"/>
      <c r="J29" s="223"/>
      <c r="K29" s="223"/>
      <c r="L29" s="223"/>
      <c r="M29" s="223"/>
      <c r="N29" s="224"/>
      <c r="O29" s="220" t="s">
        <v>169</v>
      </c>
      <c r="P29" s="221"/>
      <c r="Q29" s="221"/>
      <c r="R29" s="221"/>
      <c r="S29" s="326" t="str">
        <f>IF(VLOOKUP($AY$1,Data,40,FALSE)=0,"-",VLOOKUP($AY$1,Data,40,FALSE))</f>
        <v>-</v>
      </c>
      <c r="T29" s="326"/>
      <c r="U29" s="326"/>
      <c r="V29" s="326"/>
      <c r="W29" s="326"/>
      <c r="X29" s="326"/>
      <c r="Y29" s="326"/>
      <c r="Z29" s="326"/>
      <c r="AA29" s="326"/>
      <c r="AB29" s="218" t="s">
        <v>170</v>
      </c>
      <c r="AC29" s="218"/>
      <c r="AD29" s="218"/>
      <c r="AE29" s="219"/>
      <c r="AF29" s="220" t="s">
        <v>171</v>
      </c>
      <c r="AG29" s="221"/>
      <c r="AH29" s="221"/>
      <c r="AI29" s="221"/>
      <c r="AJ29" s="326" t="str">
        <f>IF(VLOOKUP($AY$1,Data,43,FALSE)=0,"-",VLOOKUP($AY$1,Data,43,FALSE))</f>
        <v>-</v>
      </c>
      <c r="AK29" s="326"/>
      <c r="AL29" s="326"/>
      <c r="AM29" s="326"/>
      <c r="AN29" s="326"/>
      <c r="AO29" s="326"/>
      <c r="AP29" s="326"/>
      <c r="AQ29" s="326"/>
      <c r="AR29" s="326"/>
      <c r="AS29" s="218" t="s">
        <v>170</v>
      </c>
      <c r="AT29" s="218"/>
      <c r="AU29" s="218"/>
      <c r="AV29" s="219"/>
    </row>
    <row r="30" spans="2:48" ht="24.75" customHeight="1">
      <c r="B30" s="222" t="s">
        <v>13</v>
      </c>
      <c r="C30" s="223"/>
      <c r="D30" s="223"/>
      <c r="E30" s="223"/>
      <c r="F30" s="223"/>
      <c r="G30" s="223"/>
      <c r="H30" s="223"/>
      <c r="I30" s="223"/>
      <c r="J30" s="223"/>
      <c r="K30" s="223"/>
      <c r="L30" s="223"/>
      <c r="M30" s="223"/>
      <c r="N30" s="224"/>
      <c r="O30" s="220" t="s">
        <v>154</v>
      </c>
      <c r="P30" s="221"/>
      <c r="Q30" s="221"/>
      <c r="R30" s="221"/>
      <c r="S30" s="326" t="str">
        <f>IF(VLOOKUP($AY$1,Data,41,FALSE)=0,"-",VLOOKUP($AY$1,Data,41,FALSE))</f>
        <v>-</v>
      </c>
      <c r="T30" s="326"/>
      <c r="U30" s="326"/>
      <c r="V30" s="326"/>
      <c r="W30" s="326"/>
      <c r="X30" s="326"/>
      <c r="Y30" s="326"/>
      <c r="Z30" s="326"/>
      <c r="AA30" s="326"/>
      <c r="AB30" s="218" t="s">
        <v>157</v>
      </c>
      <c r="AC30" s="218"/>
      <c r="AD30" s="218"/>
      <c r="AE30" s="219"/>
      <c r="AF30" s="220" t="s">
        <v>158</v>
      </c>
      <c r="AG30" s="221"/>
      <c r="AH30" s="221"/>
      <c r="AI30" s="221"/>
      <c r="AJ30" s="326" t="str">
        <f>IF(VLOOKUP($AY$1,Data,44,FALSE)=0,"-",VLOOKUP($AY$1,Data,44,FALSE))</f>
        <v>-</v>
      </c>
      <c r="AK30" s="326"/>
      <c r="AL30" s="326"/>
      <c r="AM30" s="326"/>
      <c r="AN30" s="326"/>
      <c r="AO30" s="326"/>
      <c r="AP30" s="326"/>
      <c r="AQ30" s="326"/>
      <c r="AR30" s="326"/>
      <c r="AS30" s="218" t="s">
        <v>157</v>
      </c>
      <c r="AT30" s="218"/>
      <c r="AU30" s="218"/>
      <c r="AV30" s="219"/>
    </row>
    <row r="31" spans="2:48" ht="24.75" customHeight="1">
      <c r="B31" s="234" t="s">
        <v>17</v>
      </c>
      <c r="C31" s="235"/>
      <c r="D31" s="235"/>
      <c r="E31" s="235"/>
      <c r="F31" s="235"/>
      <c r="G31" s="235"/>
      <c r="H31" s="235"/>
      <c r="I31" s="235"/>
      <c r="J31" s="235"/>
      <c r="K31" s="235"/>
      <c r="L31" s="235"/>
      <c r="M31" s="235"/>
      <c r="N31" s="236"/>
      <c r="O31" s="160" t="s">
        <v>169</v>
      </c>
      <c r="P31" s="161"/>
      <c r="Q31" s="161"/>
      <c r="R31" s="161"/>
      <c r="S31" s="324" t="str">
        <f>IF(VLOOKUP($AY$1,Data,42,FALSE)=0,"-",VLOOKUP($AY$1,Data,42,FALSE))</f>
        <v>-</v>
      </c>
      <c r="T31" s="324"/>
      <c r="U31" s="324"/>
      <c r="V31" s="324"/>
      <c r="W31" s="324"/>
      <c r="X31" s="324"/>
      <c r="Y31" s="324"/>
      <c r="Z31" s="324"/>
      <c r="AA31" s="324"/>
      <c r="AB31" s="225" t="s">
        <v>172</v>
      </c>
      <c r="AC31" s="225"/>
      <c r="AD31" s="225"/>
      <c r="AE31" s="226"/>
      <c r="AF31" s="160" t="s">
        <v>171</v>
      </c>
      <c r="AG31" s="161"/>
      <c r="AH31" s="161"/>
      <c r="AI31" s="161"/>
      <c r="AJ31" s="324" t="str">
        <f>IF(VLOOKUP($AY$1,Data,45,FALSE)=0,"-",VLOOKUP($AY$1,Data,45,FALSE))</f>
        <v>-</v>
      </c>
      <c r="AK31" s="324"/>
      <c r="AL31" s="324"/>
      <c r="AM31" s="324"/>
      <c r="AN31" s="324"/>
      <c r="AO31" s="324"/>
      <c r="AP31" s="324"/>
      <c r="AQ31" s="324"/>
      <c r="AR31" s="324"/>
      <c r="AS31" s="225" t="s">
        <v>172</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2:N32"/>
    <mergeCell ref="B36:N37"/>
    <mergeCell ref="O36:T36"/>
    <mergeCell ref="U36:AV36"/>
    <mergeCell ref="O37:T37"/>
    <mergeCell ref="B34:N35"/>
    <mergeCell ref="AG35:AK35"/>
    <mergeCell ref="AL35:AV35"/>
    <mergeCell ref="B33:N33"/>
    <mergeCell ref="AG37:AK37"/>
    <mergeCell ref="B38:N42"/>
    <mergeCell ref="O38:AV38"/>
    <mergeCell ref="O39:AV39"/>
    <mergeCell ref="O40:AV40"/>
    <mergeCell ref="O42:AV42"/>
    <mergeCell ref="B31:N31"/>
    <mergeCell ref="AF31:AI31"/>
    <mergeCell ref="O31:R31"/>
    <mergeCell ref="S31:AA31"/>
    <mergeCell ref="AB31:AE31"/>
    <mergeCell ref="AL37:AV37"/>
    <mergeCell ref="O35:T35"/>
    <mergeCell ref="U35:AF35"/>
    <mergeCell ref="U37:AF37"/>
    <mergeCell ref="AJ29:AR29"/>
    <mergeCell ref="AS29:AV29"/>
    <mergeCell ref="O29:R29"/>
    <mergeCell ref="S29:AA29"/>
    <mergeCell ref="AB29:AE29"/>
    <mergeCell ref="AJ30:AR30"/>
    <mergeCell ref="O34:T34"/>
    <mergeCell ref="U34:AV34"/>
    <mergeCell ref="AJ31:AR31"/>
    <mergeCell ref="AS31:AV31"/>
    <mergeCell ref="O33:AV33"/>
    <mergeCell ref="O32:AV32"/>
    <mergeCell ref="AS30:AV30"/>
    <mergeCell ref="O30:R30"/>
    <mergeCell ref="S30:AA30"/>
    <mergeCell ref="AB30:AE30"/>
    <mergeCell ref="B28:N28"/>
    <mergeCell ref="AF28:AI28"/>
    <mergeCell ref="AF30:AI30"/>
    <mergeCell ref="B29:N29"/>
    <mergeCell ref="AF29:AI29"/>
    <mergeCell ref="B30:N30"/>
    <mergeCell ref="AJ28:AR28"/>
    <mergeCell ref="AS28:AV28"/>
    <mergeCell ref="O28:R28"/>
    <mergeCell ref="S28:AA28"/>
    <mergeCell ref="AB28:AE28"/>
    <mergeCell ref="AF27:AI27"/>
    <mergeCell ref="AJ27:AR27"/>
    <mergeCell ref="AS27:AV27"/>
    <mergeCell ref="O27:R27"/>
    <mergeCell ref="S27:AA27"/>
    <mergeCell ref="H22:N22"/>
    <mergeCell ref="AF22:AI22"/>
    <mergeCell ref="S23:AA23"/>
    <mergeCell ref="AB23:AE23"/>
    <mergeCell ref="H23:N23"/>
    <mergeCell ref="AF23:AI23"/>
    <mergeCell ref="S22:AA22"/>
    <mergeCell ref="AB22:AE22"/>
    <mergeCell ref="H24:N24"/>
    <mergeCell ref="AS26:AV26"/>
    <mergeCell ref="O26:R26"/>
    <mergeCell ref="S26:AA26"/>
    <mergeCell ref="AF25:AI25"/>
    <mergeCell ref="AS25:AV25"/>
    <mergeCell ref="O25:R25"/>
    <mergeCell ref="S25:AA25"/>
    <mergeCell ref="AB25:AE25"/>
    <mergeCell ref="AB26:AE26"/>
    <mergeCell ref="H26:N26"/>
    <mergeCell ref="AF26:AI26"/>
    <mergeCell ref="AJ26:AR26"/>
    <mergeCell ref="B25:G27"/>
    <mergeCell ref="H25:N25"/>
    <mergeCell ref="AS24:AV24"/>
    <mergeCell ref="O24:R24"/>
    <mergeCell ref="S24:AA24"/>
    <mergeCell ref="AB24:AE24"/>
    <mergeCell ref="H27:N27"/>
    <mergeCell ref="AB27:AE27"/>
    <mergeCell ref="B22:G24"/>
    <mergeCell ref="AJ25:AR25"/>
    <mergeCell ref="AJ23:AR23"/>
    <mergeCell ref="AS23:AV23"/>
    <mergeCell ref="O23:R23"/>
    <mergeCell ref="AF24:AI24"/>
    <mergeCell ref="AJ24:AR24"/>
    <mergeCell ref="AS22:AV22"/>
    <mergeCell ref="O22:R22"/>
    <mergeCell ref="AJ22:AR22"/>
    <mergeCell ref="AJ21:AR21"/>
    <mergeCell ref="AS21:AV21"/>
    <mergeCell ref="O21:R21"/>
    <mergeCell ref="S21:AA21"/>
    <mergeCell ref="AB21:AE21"/>
    <mergeCell ref="H19:N19"/>
    <mergeCell ref="AF19:AI19"/>
    <mergeCell ref="H21:N21"/>
    <mergeCell ref="AF21:AI21"/>
    <mergeCell ref="H20:N20"/>
    <mergeCell ref="AF20:AI20"/>
    <mergeCell ref="AJ20:AR20"/>
    <mergeCell ref="AS20:AV20"/>
    <mergeCell ref="O20:R20"/>
    <mergeCell ref="S20:AA20"/>
    <mergeCell ref="AB20:AE20"/>
    <mergeCell ref="AK18:AQ18"/>
    <mergeCell ref="AS18:AV18"/>
    <mergeCell ref="O18:R18"/>
    <mergeCell ref="AB19:AE19"/>
    <mergeCell ref="AJ19:AR19"/>
    <mergeCell ref="AS19:AV19"/>
    <mergeCell ref="O19:R19"/>
    <mergeCell ref="S19:AA19"/>
    <mergeCell ref="T18:Z18"/>
    <mergeCell ref="AB18:AE18"/>
    <mergeCell ref="AJ17:AR17"/>
    <mergeCell ref="AS17:AV17"/>
    <mergeCell ref="O17:R17"/>
    <mergeCell ref="S17:AA17"/>
    <mergeCell ref="AB17:AE17"/>
    <mergeCell ref="H17:N17"/>
    <mergeCell ref="AF17:AI17"/>
    <mergeCell ref="H18:N18"/>
    <mergeCell ref="AF18:AI18"/>
    <mergeCell ref="B14:N15"/>
    <mergeCell ref="O14:AV15"/>
    <mergeCell ref="B16:G21"/>
    <mergeCell ref="H16:N16"/>
    <mergeCell ref="AF16:AI16"/>
    <mergeCell ref="AJ16:AR16"/>
    <mergeCell ref="AS16:AV16"/>
    <mergeCell ref="O16:R16"/>
    <mergeCell ref="S16:AA16"/>
    <mergeCell ref="AB16:AE16"/>
    <mergeCell ref="B10:N11"/>
    <mergeCell ref="O10:AV11"/>
    <mergeCell ref="B12:N13"/>
    <mergeCell ref="O12:AL13"/>
    <mergeCell ref="AM12:AV12"/>
    <mergeCell ref="AM13:AV13"/>
    <mergeCell ref="B8:N9"/>
    <mergeCell ref="O8:AH9"/>
    <mergeCell ref="AI8:AV8"/>
    <mergeCell ref="AI9:AV9"/>
    <mergeCell ref="B6:N7"/>
    <mergeCell ref="O6:P6"/>
    <mergeCell ref="Q6:U6"/>
    <mergeCell ref="V6:AV6"/>
    <mergeCell ref="O7:AV7"/>
    <mergeCell ref="B5:N5"/>
    <mergeCell ref="O5:AL5"/>
    <mergeCell ref="AM5:AQ5"/>
    <mergeCell ref="AR5:AV5"/>
    <mergeCell ref="B1:AV1"/>
    <mergeCell ref="B3:N3"/>
    <mergeCell ref="O3:AV3"/>
    <mergeCell ref="B4:N4"/>
    <mergeCell ref="O4:AV4"/>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19</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149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152</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153</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154</v>
      </c>
      <c r="P18" s="191"/>
      <c r="Q18" s="191"/>
      <c r="R18" s="191"/>
      <c r="S18" s="52" t="s">
        <v>155</v>
      </c>
      <c r="T18" s="322" t="str">
        <f>IF(VLOOKUP($AY$1,Data,17,FALSE)=0,"-",VLOOKUP($AY$1,Data,17,FALSE))</f>
        <v>-</v>
      </c>
      <c r="U18" s="322"/>
      <c r="V18" s="322"/>
      <c r="W18" s="322"/>
      <c r="X18" s="322"/>
      <c r="Y18" s="322"/>
      <c r="Z18" s="322"/>
      <c r="AA18" s="52" t="s">
        <v>156</v>
      </c>
      <c r="AB18" s="172" t="s">
        <v>157</v>
      </c>
      <c r="AC18" s="172"/>
      <c r="AD18" s="172"/>
      <c r="AE18" s="173"/>
      <c r="AF18" s="190" t="s">
        <v>158</v>
      </c>
      <c r="AG18" s="191"/>
      <c r="AH18" s="191"/>
      <c r="AI18" s="191"/>
      <c r="AJ18" s="52" t="s">
        <v>155</v>
      </c>
      <c r="AK18" s="322" t="str">
        <f>IF(VLOOKUP($AY$1,Data,22,FALSE)=0,"-",VLOOKUP($AY$1,Data,22,FALSE))</f>
        <v>-</v>
      </c>
      <c r="AL18" s="322"/>
      <c r="AM18" s="322"/>
      <c r="AN18" s="322"/>
      <c r="AO18" s="322"/>
      <c r="AP18" s="322"/>
      <c r="AQ18" s="322"/>
      <c r="AR18" s="52" t="s">
        <v>156</v>
      </c>
      <c r="AS18" s="172" t="s">
        <v>157</v>
      </c>
      <c r="AT18" s="172"/>
      <c r="AU18" s="172"/>
      <c r="AV18" s="173"/>
    </row>
    <row r="19" spans="2:48" ht="24.75" customHeight="1">
      <c r="B19" s="180"/>
      <c r="C19" s="181"/>
      <c r="D19" s="181"/>
      <c r="E19" s="181"/>
      <c r="F19" s="181"/>
      <c r="G19" s="182"/>
      <c r="H19" s="195" t="s">
        <v>6</v>
      </c>
      <c r="I19" s="196"/>
      <c r="J19" s="196"/>
      <c r="K19" s="196"/>
      <c r="L19" s="196"/>
      <c r="M19" s="196"/>
      <c r="N19" s="197"/>
      <c r="O19" s="190" t="s">
        <v>159</v>
      </c>
      <c r="P19" s="191"/>
      <c r="Q19" s="191"/>
      <c r="R19" s="191"/>
      <c r="S19" s="322" t="str">
        <f>IF(VLOOKUP($AY$1,Data,18,FALSE)=0,"-",VLOOKUP($AY$1,Data,18,FALSE))</f>
        <v>-</v>
      </c>
      <c r="T19" s="322"/>
      <c r="U19" s="322"/>
      <c r="V19" s="322"/>
      <c r="W19" s="322"/>
      <c r="X19" s="322"/>
      <c r="Y19" s="322"/>
      <c r="Z19" s="322"/>
      <c r="AA19" s="322"/>
      <c r="AB19" s="200"/>
      <c r="AC19" s="200"/>
      <c r="AD19" s="200"/>
      <c r="AE19" s="201"/>
      <c r="AF19" s="190" t="s">
        <v>160</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159</v>
      </c>
      <c r="P20" s="191"/>
      <c r="Q20" s="191"/>
      <c r="R20" s="191"/>
      <c r="S20" s="322" t="str">
        <f>IF(VLOOKUP($AY$1,Data,19,FALSE)=0,"-",VLOOKUP($AY$1,Data,19,FALSE))</f>
        <v>-</v>
      </c>
      <c r="T20" s="322"/>
      <c r="U20" s="322"/>
      <c r="V20" s="322"/>
      <c r="W20" s="322"/>
      <c r="X20" s="322"/>
      <c r="Y20" s="322"/>
      <c r="Z20" s="322"/>
      <c r="AA20" s="322"/>
      <c r="AB20" s="198" t="s">
        <v>161</v>
      </c>
      <c r="AC20" s="198"/>
      <c r="AD20" s="198"/>
      <c r="AE20" s="199"/>
      <c r="AF20" s="190" t="s">
        <v>160</v>
      </c>
      <c r="AG20" s="191"/>
      <c r="AH20" s="191"/>
      <c r="AI20" s="191"/>
      <c r="AJ20" s="322" t="str">
        <f>IF(VLOOKUP($AY$1,Data,24,FALSE)=0,"-",VLOOKUP($AY$1,Data,24,FALSE))</f>
        <v>-</v>
      </c>
      <c r="AK20" s="322"/>
      <c r="AL20" s="322"/>
      <c r="AM20" s="322"/>
      <c r="AN20" s="322"/>
      <c r="AO20" s="322"/>
      <c r="AP20" s="322"/>
      <c r="AQ20" s="322"/>
      <c r="AR20" s="322"/>
      <c r="AS20" s="198" t="s">
        <v>161</v>
      </c>
      <c r="AT20" s="198"/>
      <c r="AU20" s="198"/>
      <c r="AV20" s="199"/>
    </row>
    <row r="21" spans="2:48" ht="24.75" customHeight="1">
      <c r="B21" s="154"/>
      <c r="C21" s="155"/>
      <c r="D21" s="155"/>
      <c r="E21" s="155"/>
      <c r="F21" s="155"/>
      <c r="G21" s="183"/>
      <c r="H21" s="202" t="s">
        <v>90</v>
      </c>
      <c r="I21" s="203"/>
      <c r="J21" s="203"/>
      <c r="K21" s="203"/>
      <c r="L21" s="203"/>
      <c r="M21" s="203"/>
      <c r="N21" s="204"/>
      <c r="O21" s="205" t="s">
        <v>162</v>
      </c>
      <c r="P21" s="206"/>
      <c r="Q21" s="206"/>
      <c r="R21" s="206"/>
      <c r="S21" s="325" t="str">
        <f>IF(VLOOKUP($AY$1,Data,20,FALSE)=0,"-",VLOOKUP($AY$1,Data,20,FALSE))</f>
        <v>-</v>
      </c>
      <c r="T21" s="325"/>
      <c r="U21" s="325"/>
      <c r="V21" s="325"/>
      <c r="W21" s="325"/>
      <c r="X21" s="325"/>
      <c r="Y21" s="325"/>
      <c r="Z21" s="325"/>
      <c r="AA21" s="325"/>
      <c r="AB21" s="207" t="s">
        <v>163</v>
      </c>
      <c r="AC21" s="207"/>
      <c r="AD21" s="207"/>
      <c r="AE21" s="208"/>
      <c r="AF21" s="205" t="s">
        <v>164</v>
      </c>
      <c r="AG21" s="206"/>
      <c r="AH21" s="206"/>
      <c r="AI21" s="206"/>
      <c r="AJ21" s="325" t="str">
        <f>IF(VLOOKUP($AY$1,Data,25,FALSE)=0,"-",VLOOKUP($AY$1,Data,25,FALSE))</f>
        <v>-</v>
      </c>
      <c r="AK21" s="325"/>
      <c r="AL21" s="325"/>
      <c r="AM21" s="325"/>
      <c r="AN21" s="325"/>
      <c r="AO21" s="325"/>
      <c r="AP21" s="325"/>
      <c r="AQ21" s="325"/>
      <c r="AR21" s="325"/>
      <c r="AS21" s="207" t="s">
        <v>163</v>
      </c>
      <c r="AT21" s="207"/>
      <c r="AU21" s="207"/>
      <c r="AV21" s="208"/>
    </row>
    <row r="22" spans="2:48" ht="24.75" customHeight="1">
      <c r="B22" s="151" t="s">
        <v>10</v>
      </c>
      <c r="C22" s="209"/>
      <c r="D22" s="209"/>
      <c r="E22" s="209"/>
      <c r="F22" s="209"/>
      <c r="G22" s="210"/>
      <c r="H22" s="184" t="s">
        <v>5</v>
      </c>
      <c r="I22" s="185"/>
      <c r="J22" s="185"/>
      <c r="K22" s="185"/>
      <c r="L22" s="185"/>
      <c r="M22" s="185"/>
      <c r="N22" s="186"/>
      <c r="O22" s="160" t="s">
        <v>152</v>
      </c>
      <c r="P22" s="161"/>
      <c r="Q22" s="161"/>
      <c r="R22" s="161"/>
      <c r="S22" s="324" t="str">
        <f>IF(VLOOKUP($AY$1,Data,26,FALSE)=0,"-",VLOOKUP($AY$1,Data,26,FALSE))</f>
        <v>-</v>
      </c>
      <c r="T22" s="324"/>
      <c r="U22" s="324"/>
      <c r="V22" s="324"/>
      <c r="W22" s="324"/>
      <c r="X22" s="324"/>
      <c r="Y22" s="324"/>
      <c r="Z22" s="324"/>
      <c r="AA22" s="324"/>
      <c r="AB22" s="214" t="s">
        <v>165</v>
      </c>
      <c r="AC22" s="214"/>
      <c r="AD22" s="214"/>
      <c r="AE22" s="215"/>
      <c r="AF22" s="160" t="s">
        <v>153</v>
      </c>
      <c r="AG22" s="161"/>
      <c r="AH22" s="161"/>
      <c r="AI22" s="161"/>
      <c r="AJ22" s="324" t="str">
        <f>IF(VLOOKUP($AY$1,Data,29,FALSE)=0,"-",VLOOKUP($AY$1,Data,29,FALSE))</f>
        <v>-</v>
      </c>
      <c r="AK22" s="324"/>
      <c r="AL22" s="324"/>
      <c r="AM22" s="324"/>
      <c r="AN22" s="324"/>
      <c r="AO22" s="324"/>
      <c r="AP22" s="324"/>
      <c r="AQ22" s="324"/>
      <c r="AR22" s="324"/>
      <c r="AS22" s="214" t="s">
        <v>165</v>
      </c>
      <c r="AT22" s="214"/>
      <c r="AU22" s="214"/>
      <c r="AV22" s="215"/>
    </row>
    <row r="23" spans="2:48" ht="24.75" customHeight="1">
      <c r="B23" s="211"/>
      <c r="C23" s="212"/>
      <c r="D23" s="212"/>
      <c r="E23" s="212"/>
      <c r="F23" s="212"/>
      <c r="G23" s="213"/>
      <c r="H23" s="192" t="s">
        <v>89</v>
      </c>
      <c r="I23" s="193"/>
      <c r="J23" s="193"/>
      <c r="K23" s="193"/>
      <c r="L23" s="193"/>
      <c r="M23" s="193"/>
      <c r="N23" s="194"/>
      <c r="O23" s="174" t="s">
        <v>159</v>
      </c>
      <c r="P23" s="175"/>
      <c r="Q23" s="175"/>
      <c r="R23" s="175"/>
      <c r="S23" s="323" t="str">
        <f>IF(VLOOKUP($AY$1,Data,27,FALSE)=0,"-",VLOOKUP($AY$1,Data,27,FALSE))</f>
        <v>-</v>
      </c>
      <c r="T23" s="323"/>
      <c r="U23" s="323"/>
      <c r="V23" s="323"/>
      <c r="W23" s="323"/>
      <c r="X23" s="323"/>
      <c r="Y23" s="323"/>
      <c r="Z23" s="323"/>
      <c r="AA23" s="323"/>
      <c r="AB23" s="172" t="s">
        <v>161</v>
      </c>
      <c r="AC23" s="172"/>
      <c r="AD23" s="172"/>
      <c r="AE23" s="173"/>
      <c r="AF23" s="174" t="s">
        <v>160</v>
      </c>
      <c r="AG23" s="175"/>
      <c r="AH23" s="175"/>
      <c r="AI23" s="175"/>
      <c r="AJ23" s="323" t="str">
        <f>IF(VLOOKUP($AY$1,Data,30,FALSE)=0,"-",VLOOKUP($AY$1,Data,30,FALSE))</f>
        <v>-</v>
      </c>
      <c r="AK23" s="323"/>
      <c r="AL23" s="323"/>
      <c r="AM23" s="323"/>
      <c r="AN23" s="323"/>
      <c r="AO23" s="323"/>
      <c r="AP23" s="323"/>
      <c r="AQ23" s="323"/>
      <c r="AR23" s="323"/>
      <c r="AS23" s="172" t="s">
        <v>161</v>
      </c>
      <c r="AT23" s="172"/>
      <c r="AU23" s="172"/>
      <c r="AV23" s="173"/>
    </row>
    <row r="24" spans="2:48" ht="24.75" customHeight="1">
      <c r="B24" s="211"/>
      <c r="C24" s="212"/>
      <c r="D24" s="212"/>
      <c r="E24" s="212"/>
      <c r="F24" s="212"/>
      <c r="G24" s="213"/>
      <c r="H24" s="202" t="s">
        <v>90</v>
      </c>
      <c r="I24" s="203"/>
      <c r="J24" s="203"/>
      <c r="K24" s="203"/>
      <c r="L24" s="203"/>
      <c r="M24" s="203"/>
      <c r="N24" s="204"/>
      <c r="O24" s="205" t="s">
        <v>162</v>
      </c>
      <c r="P24" s="206"/>
      <c r="Q24" s="206"/>
      <c r="R24" s="206"/>
      <c r="S24" s="325" t="str">
        <f>IF(VLOOKUP($AY$1,Data,28,FALSE)=0,"-",VLOOKUP($AY$1,Data,28,FALSE))</f>
        <v>-</v>
      </c>
      <c r="T24" s="325"/>
      <c r="U24" s="325"/>
      <c r="V24" s="325"/>
      <c r="W24" s="325"/>
      <c r="X24" s="325"/>
      <c r="Y24" s="325"/>
      <c r="Z24" s="325"/>
      <c r="AA24" s="325"/>
      <c r="AB24" s="207" t="s">
        <v>163</v>
      </c>
      <c r="AC24" s="207"/>
      <c r="AD24" s="207"/>
      <c r="AE24" s="208"/>
      <c r="AF24" s="205" t="s">
        <v>164</v>
      </c>
      <c r="AG24" s="206"/>
      <c r="AH24" s="206"/>
      <c r="AI24" s="206"/>
      <c r="AJ24" s="325" t="str">
        <f>IF(VLOOKUP($AY$1,Data,31,FALSE)=0,"-",VLOOKUP($AY$1,Data,31,FALSE))</f>
        <v>-</v>
      </c>
      <c r="AK24" s="325"/>
      <c r="AL24" s="325"/>
      <c r="AM24" s="325"/>
      <c r="AN24" s="325"/>
      <c r="AO24" s="325"/>
      <c r="AP24" s="325"/>
      <c r="AQ24" s="325"/>
      <c r="AR24" s="325"/>
      <c r="AS24" s="207" t="s">
        <v>163</v>
      </c>
      <c r="AT24" s="207"/>
      <c r="AU24" s="207"/>
      <c r="AV24" s="208"/>
    </row>
    <row r="25" spans="2:48" ht="24.75" customHeight="1">
      <c r="B25" s="151" t="s">
        <v>11</v>
      </c>
      <c r="C25" s="209"/>
      <c r="D25" s="209"/>
      <c r="E25" s="209"/>
      <c r="F25" s="209"/>
      <c r="G25" s="209"/>
      <c r="H25" s="184" t="s">
        <v>5</v>
      </c>
      <c r="I25" s="185"/>
      <c r="J25" s="185"/>
      <c r="K25" s="185"/>
      <c r="L25" s="185"/>
      <c r="M25" s="185"/>
      <c r="N25" s="186"/>
      <c r="O25" s="160" t="s">
        <v>152</v>
      </c>
      <c r="P25" s="161"/>
      <c r="Q25" s="161"/>
      <c r="R25" s="161"/>
      <c r="S25" s="324" t="str">
        <f>IF(VLOOKUP($AY$1,Data,32,FALSE)=0,"-",VLOOKUP($AY$1,Data,32,FALSE))</f>
        <v>-</v>
      </c>
      <c r="T25" s="324"/>
      <c r="U25" s="324"/>
      <c r="V25" s="324"/>
      <c r="W25" s="324"/>
      <c r="X25" s="324"/>
      <c r="Y25" s="324"/>
      <c r="Z25" s="324"/>
      <c r="AA25" s="324"/>
      <c r="AB25" s="214" t="s">
        <v>165</v>
      </c>
      <c r="AC25" s="214"/>
      <c r="AD25" s="214"/>
      <c r="AE25" s="215"/>
      <c r="AF25" s="160" t="s">
        <v>153</v>
      </c>
      <c r="AG25" s="161"/>
      <c r="AH25" s="161"/>
      <c r="AI25" s="161"/>
      <c r="AJ25" s="324" t="str">
        <f>IF(VLOOKUP($AY$1,Data,35,FALSE)=0,"-",VLOOKUP($AY$1,Data,35,FALSE))</f>
        <v>-</v>
      </c>
      <c r="AK25" s="324"/>
      <c r="AL25" s="324"/>
      <c r="AM25" s="324"/>
      <c r="AN25" s="324"/>
      <c r="AO25" s="324"/>
      <c r="AP25" s="324"/>
      <c r="AQ25" s="324"/>
      <c r="AR25" s="324"/>
      <c r="AS25" s="214" t="s">
        <v>165</v>
      </c>
      <c r="AT25" s="214"/>
      <c r="AU25" s="214"/>
      <c r="AV25" s="215"/>
    </row>
    <row r="26" spans="2:48" ht="24.75" customHeight="1">
      <c r="B26" s="211"/>
      <c r="C26" s="212"/>
      <c r="D26" s="212"/>
      <c r="E26" s="212"/>
      <c r="F26" s="212"/>
      <c r="G26" s="212"/>
      <c r="H26" s="192" t="s">
        <v>89</v>
      </c>
      <c r="I26" s="193"/>
      <c r="J26" s="193"/>
      <c r="K26" s="193"/>
      <c r="L26" s="193"/>
      <c r="M26" s="193"/>
      <c r="N26" s="194"/>
      <c r="O26" s="174" t="s">
        <v>159</v>
      </c>
      <c r="P26" s="175"/>
      <c r="Q26" s="175"/>
      <c r="R26" s="175"/>
      <c r="S26" s="323" t="str">
        <f>IF(VLOOKUP($AY$1,Data,33,FALSE)=0,"-",VLOOKUP($AY$1,Data,33,FALSE))</f>
        <v>-</v>
      </c>
      <c r="T26" s="323"/>
      <c r="U26" s="323"/>
      <c r="V26" s="323"/>
      <c r="W26" s="323"/>
      <c r="X26" s="323"/>
      <c r="Y26" s="323"/>
      <c r="Z26" s="323"/>
      <c r="AA26" s="323"/>
      <c r="AB26" s="172" t="s">
        <v>161</v>
      </c>
      <c r="AC26" s="172"/>
      <c r="AD26" s="172"/>
      <c r="AE26" s="173"/>
      <c r="AF26" s="174" t="s">
        <v>160</v>
      </c>
      <c r="AG26" s="175"/>
      <c r="AH26" s="175"/>
      <c r="AI26" s="175"/>
      <c r="AJ26" s="323" t="str">
        <f>IF(VLOOKUP($AY$1,Data,36,FALSE)=0,"-",VLOOKUP($AY$1,Data,36,FALSE))</f>
        <v>-</v>
      </c>
      <c r="AK26" s="323"/>
      <c r="AL26" s="323"/>
      <c r="AM26" s="323"/>
      <c r="AN26" s="323"/>
      <c r="AO26" s="323"/>
      <c r="AP26" s="323"/>
      <c r="AQ26" s="323"/>
      <c r="AR26" s="323"/>
      <c r="AS26" s="172" t="s">
        <v>161</v>
      </c>
      <c r="AT26" s="172"/>
      <c r="AU26" s="172"/>
      <c r="AV26" s="173"/>
    </row>
    <row r="27" spans="2:48" ht="24.75" customHeight="1">
      <c r="B27" s="216"/>
      <c r="C27" s="217"/>
      <c r="D27" s="217"/>
      <c r="E27" s="217"/>
      <c r="F27" s="217"/>
      <c r="G27" s="217"/>
      <c r="H27" s="202" t="s">
        <v>90</v>
      </c>
      <c r="I27" s="203"/>
      <c r="J27" s="203"/>
      <c r="K27" s="203"/>
      <c r="L27" s="203"/>
      <c r="M27" s="203"/>
      <c r="N27" s="204"/>
      <c r="O27" s="205" t="s">
        <v>162</v>
      </c>
      <c r="P27" s="206"/>
      <c r="Q27" s="206"/>
      <c r="R27" s="206"/>
      <c r="S27" s="325" t="str">
        <f>IF(VLOOKUP($AY$1,Data,34,FALSE)=0,"-",VLOOKUP($AY$1,Data,34,FALSE))</f>
        <v>-</v>
      </c>
      <c r="T27" s="325"/>
      <c r="U27" s="325"/>
      <c r="V27" s="325"/>
      <c r="W27" s="325"/>
      <c r="X27" s="325"/>
      <c r="Y27" s="325"/>
      <c r="Z27" s="325"/>
      <c r="AA27" s="325"/>
      <c r="AB27" s="207" t="s">
        <v>163</v>
      </c>
      <c r="AC27" s="207"/>
      <c r="AD27" s="207"/>
      <c r="AE27" s="208"/>
      <c r="AF27" s="205" t="s">
        <v>164</v>
      </c>
      <c r="AG27" s="206"/>
      <c r="AH27" s="206"/>
      <c r="AI27" s="206"/>
      <c r="AJ27" s="325" t="str">
        <f>IF(VLOOKUP($AY$1,Data,37,FALSE)=0,"-",VLOOKUP($AY$1,Data,37,FALSE))</f>
        <v>-</v>
      </c>
      <c r="AK27" s="325"/>
      <c r="AL27" s="325"/>
      <c r="AM27" s="325"/>
      <c r="AN27" s="325"/>
      <c r="AO27" s="325"/>
      <c r="AP27" s="325"/>
      <c r="AQ27" s="325"/>
      <c r="AR27" s="325"/>
      <c r="AS27" s="207" t="s">
        <v>163</v>
      </c>
      <c r="AT27" s="207"/>
      <c r="AU27" s="207"/>
      <c r="AV27" s="208"/>
    </row>
    <row r="28" spans="2:48" ht="24.75" customHeight="1">
      <c r="B28" s="222" t="s">
        <v>7</v>
      </c>
      <c r="C28" s="223"/>
      <c r="D28" s="223"/>
      <c r="E28" s="223"/>
      <c r="F28" s="223"/>
      <c r="G28" s="223"/>
      <c r="H28" s="223"/>
      <c r="I28" s="223"/>
      <c r="J28" s="223"/>
      <c r="K28" s="223"/>
      <c r="L28" s="223"/>
      <c r="M28" s="223"/>
      <c r="N28" s="224"/>
      <c r="O28" s="220" t="s">
        <v>166</v>
      </c>
      <c r="P28" s="221"/>
      <c r="Q28" s="221"/>
      <c r="R28" s="221"/>
      <c r="S28" s="326" t="str">
        <f>IF(VLOOKUP($AY$1,Data,38,FALSE)=0,"-",VLOOKUP($AY$1,Data,38,FALSE))</f>
        <v>-</v>
      </c>
      <c r="T28" s="326"/>
      <c r="U28" s="326"/>
      <c r="V28" s="326"/>
      <c r="W28" s="326"/>
      <c r="X28" s="326"/>
      <c r="Y28" s="326"/>
      <c r="Z28" s="326"/>
      <c r="AA28" s="326"/>
      <c r="AB28" s="218" t="s">
        <v>167</v>
      </c>
      <c r="AC28" s="218"/>
      <c r="AD28" s="218"/>
      <c r="AE28" s="219"/>
      <c r="AF28" s="220" t="s">
        <v>168</v>
      </c>
      <c r="AG28" s="221"/>
      <c r="AH28" s="221"/>
      <c r="AI28" s="221"/>
      <c r="AJ28" s="326" t="str">
        <f>IF(VLOOKUP($AY$1,Data,39,FALSE)=0,"-",VLOOKUP($AY$1,Data,39,FALSE))</f>
        <v>-</v>
      </c>
      <c r="AK28" s="326"/>
      <c r="AL28" s="326"/>
      <c r="AM28" s="326"/>
      <c r="AN28" s="326"/>
      <c r="AO28" s="326"/>
      <c r="AP28" s="326"/>
      <c r="AQ28" s="326"/>
      <c r="AR28" s="326"/>
      <c r="AS28" s="218" t="s">
        <v>167</v>
      </c>
      <c r="AT28" s="218"/>
      <c r="AU28" s="218"/>
      <c r="AV28" s="219"/>
    </row>
    <row r="29" spans="2:48" ht="24.75" customHeight="1">
      <c r="B29" s="222" t="s">
        <v>12</v>
      </c>
      <c r="C29" s="223"/>
      <c r="D29" s="223"/>
      <c r="E29" s="223"/>
      <c r="F29" s="223"/>
      <c r="G29" s="223"/>
      <c r="H29" s="223"/>
      <c r="I29" s="223"/>
      <c r="J29" s="223"/>
      <c r="K29" s="223"/>
      <c r="L29" s="223"/>
      <c r="M29" s="223"/>
      <c r="N29" s="224"/>
      <c r="O29" s="220" t="s">
        <v>169</v>
      </c>
      <c r="P29" s="221"/>
      <c r="Q29" s="221"/>
      <c r="R29" s="221"/>
      <c r="S29" s="326" t="str">
        <f>IF(VLOOKUP($AY$1,Data,40,FALSE)=0,"-",VLOOKUP($AY$1,Data,40,FALSE))</f>
        <v>-</v>
      </c>
      <c r="T29" s="326"/>
      <c r="U29" s="326"/>
      <c r="V29" s="326"/>
      <c r="W29" s="326"/>
      <c r="X29" s="326"/>
      <c r="Y29" s="326"/>
      <c r="Z29" s="326"/>
      <c r="AA29" s="326"/>
      <c r="AB29" s="218" t="s">
        <v>170</v>
      </c>
      <c r="AC29" s="218"/>
      <c r="AD29" s="218"/>
      <c r="AE29" s="219"/>
      <c r="AF29" s="220" t="s">
        <v>171</v>
      </c>
      <c r="AG29" s="221"/>
      <c r="AH29" s="221"/>
      <c r="AI29" s="221"/>
      <c r="AJ29" s="326" t="str">
        <f>IF(VLOOKUP($AY$1,Data,43,FALSE)=0,"-",VLOOKUP($AY$1,Data,43,FALSE))</f>
        <v>-</v>
      </c>
      <c r="AK29" s="326"/>
      <c r="AL29" s="326"/>
      <c r="AM29" s="326"/>
      <c r="AN29" s="326"/>
      <c r="AO29" s="326"/>
      <c r="AP29" s="326"/>
      <c r="AQ29" s="326"/>
      <c r="AR29" s="326"/>
      <c r="AS29" s="218" t="s">
        <v>170</v>
      </c>
      <c r="AT29" s="218"/>
      <c r="AU29" s="218"/>
      <c r="AV29" s="219"/>
    </row>
    <row r="30" spans="2:48" ht="24.75" customHeight="1">
      <c r="B30" s="222" t="s">
        <v>13</v>
      </c>
      <c r="C30" s="223"/>
      <c r="D30" s="223"/>
      <c r="E30" s="223"/>
      <c r="F30" s="223"/>
      <c r="G30" s="223"/>
      <c r="H30" s="223"/>
      <c r="I30" s="223"/>
      <c r="J30" s="223"/>
      <c r="K30" s="223"/>
      <c r="L30" s="223"/>
      <c r="M30" s="223"/>
      <c r="N30" s="224"/>
      <c r="O30" s="220" t="s">
        <v>154</v>
      </c>
      <c r="P30" s="221"/>
      <c r="Q30" s="221"/>
      <c r="R30" s="221"/>
      <c r="S30" s="326" t="str">
        <f>IF(VLOOKUP($AY$1,Data,41,FALSE)=0,"-",VLOOKUP($AY$1,Data,41,FALSE))</f>
        <v>-</v>
      </c>
      <c r="T30" s="326"/>
      <c r="U30" s="326"/>
      <c r="V30" s="326"/>
      <c r="W30" s="326"/>
      <c r="X30" s="326"/>
      <c r="Y30" s="326"/>
      <c r="Z30" s="326"/>
      <c r="AA30" s="326"/>
      <c r="AB30" s="218" t="s">
        <v>157</v>
      </c>
      <c r="AC30" s="218"/>
      <c r="AD30" s="218"/>
      <c r="AE30" s="219"/>
      <c r="AF30" s="220" t="s">
        <v>158</v>
      </c>
      <c r="AG30" s="221"/>
      <c r="AH30" s="221"/>
      <c r="AI30" s="221"/>
      <c r="AJ30" s="326" t="str">
        <f>IF(VLOOKUP($AY$1,Data,44,FALSE)=0,"-",VLOOKUP($AY$1,Data,44,FALSE))</f>
        <v>-</v>
      </c>
      <c r="AK30" s="326"/>
      <c r="AL30" s="326"/>
      <c r="AM30" s="326"/>
      <c r="AN30" s="326"/>
      <c r="AO30" s="326"/>
      <c r="AP30" s="326"/>
      <c r="AQ30" s="326"/>
      <c r="AR30" s="326"/>
      <c r="AS30" s="218" t="s">
        <v>157</v>
      </c>
      <c r="AT30" s="218"/>
      <c r="AU30" s="218"/>
      <c r="AV30" s="219"/>
    </row>
    <row r="31" spans="2:48" ht="24.75" customHeight="1">
      <c r="B31" s="234" t="s">
        <v>17</v>
      </c>
      <c r="C31" s="235"/>
      <c r="D31" s="235"/>
      <c r="E31" s="235"/>
      <c r="F31" s="235"/>
      <c r="G31" s="235"/>
      <c r="H31" s="235"/>
      <c r="I31" s="235"/>
      <c r="J31" s="235"/>
      <c r="K31" s="235"/>
      <c r="L31" s="235"/>
      <c r="M31" s="235"/>
      <c r="N31" s="236"/>
      <c r="O31" s="160" t="s">
        <v>169</v>
      </c>
      <c r="P31" s="161"/>
      <c r="Q31" s="161"/>
      <c r="R31" s="161"/>
      <c r="S31" s="324" t="str">
        <f>IF(VLOOKUP($AY$1,Data,42,FALSE)=0,"-",VLOOKUP($AY$1,Data,42,FALSE))</f>
        <v>-</v>
      </c>
      <c r="T31" s="324"/>
      <c r="U31" s="324"/>
      <c r="V31" s="324"/>
      <c r="W31" s="324"/>
      <c r="X31" s="324"/>
      <c r="Y31" s="324"/>
      <c r="Z31" s="324"/>
      <c r="AA31" s="324"/>
      <c r="AB31" s="225" t="s">
        <v>172</v>
      </c>
      <c r="AC31" s="225"/>
      <c r="AD31" s="225"/>
      <c r="AE31" s="226"/>
      <c r="AF31" s="160" t="s">
        <v>171</v>
      </c>
      <c r="AG31" s="161"/>
      <c r="AH31" s="161"/>
      <c r="AI31" s="161"/>
      <c r="AJ31" s="324" t="str">
        <f>IF(VLOOKUP($AY$1,Data,45,FALSE)=0,"-",VLOOKUP($AY$1,Data,45,FALSE))</f>
        <v>-</v>
      </c>
      <c r="AK31" s="324"/>
      <c r="AL31" s="324"/>
      <c r="AM31" s="324"/>
      <c r="AN31" s="324"/>
      <c r="AO31" s="324"/>
      <c r="AP31" s="324"/>
      <c r="AQ31" s="324"/>
      <c r="AR31" s="324"/>
      <c r="AS31" s="225" t="s">
        <v>172</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2:N32"/>
    <mergeCell ref="B36:N37"/>
    <mergeCell ref="O36:T36"/>
    <mergeCell ref="U36:AV36"/>
    <mergeCell ref="O37:T37"/>
    <mergeCell ref="B34:N35"/>
    <mergeCell ref="AG35:AK35"/>
    <mergeCell ref="AL35:AV35"/>
    <mergeCell ref="B33:N33"/>
    <mergeCell ref="AG37:AK37"/>
    <mergeCell ref="B38:N42"/>
    <mergeCell ref="O38:AV38"/>
    <mergeCell ref="O39:AV39"/>
    <mergeCell ref="O40:AV40"/>
    <mergeCell ref="O42:AV42"/>
    <mergeCell ref="B31:N31"/>
    <mergeCell ref="AF31:AI31"/>
    <mergeCell ref="O31:R31"/>
    <mergeCell ref="S31:AA31"/>
    <mergeCell ref="AB31:AE31"/>
    <mergeCell ref="AL37:AV37"/>
    <mergeCell ref="O35:T35"/>
    <mergeCell ref="U35:AF35"/>
    <mergeCell ref="U37:AF37"/>
    <mergeCell ref="AJ29:AR29"/>
    <mergeCell ref="AS29:AV29"/>
    <mergeCell ref="O29:R29"/>
    <mergeCell ref="S29:AA29"/>
    <mergeCell ref="AB29:AE29"/>
    <mergeCell ref="AJ30:AR30"/>
    <mergeCell ref="O34:T34"/>
    <mergeCell ref="U34:AV34"/>
    <mergeCell ref="AJ31:AR31"/>
    <mergeCell ref="AS31:AV31"/>
    <mergeCell ref="O33:AV33"/>
    <mergeCell ref="O32:AV32"/>
    <mergeCell ref="AS30:AV30"/>
    <mergeCell ref="O30:R30"/>
    <mergeCell ref="S30:AA30"/>
    <mergeCell ref="AB30:AE30"/>
    <mergeCell ref="B28:N28"/>
    <mergeCell ref="AF28:AI28"/>
    <mergeCell ref="AF30:AI30"/>
    <mergeCell ref="B29:N29"/>
    <mergeCell ref="AF29:AI29"/>
    <mergeCell ref="B30:N30"/>
    <mergeCell ref="AJ28:AR28"/>
    <mergeCell ref="AS28:AV28"/>
    <mergeCell ref="O28:R28"/>
    <mergeCell ref="S28:AA28"/>
    <mergeCell ref="AB28:AE28"/>
    <mergeCell ref="AF27:AI27"/>
    <mergeCell ref="AJ27:AR27"/>
    <mergeCell ref="AS27:AV27"/>
    <mergeCell ref="O27:R27"/>
    <mergeCell ref="S27:AA27"/>
    <mergeCell ref="H22:N22"/>
    <mergeCell ref="AF22:AI22"/>
    <mergeCell ref="S23:AA23"/>
    <mergeCell ref="AB23:AE23"/>
    <mergeCell ref="H23:N23"/>
    <mergeCell ref="AF23:AI23"/>
    <mergeCell ref="S22:AA22"/>
    <mergeCell ref="AB22:AE22"/>
    <mergeCell ref="H24:N24"/>
    <mergeCell ref="AS26:AV26"/>
    <mergeCell ref="O26:R26"/>
    <mergeCell ref="S26:AA26"/>
    <mergeCell ref="AF25:AI25"/>
    <mergeCell ref="AS25:AV25"/>
    <mergeCell ref="O25:R25"/>
    <mergeCell ref="S25:AA25"/>
    <mergeCell ref="AB25:AE25"/>
    <mergeCell ref="AB26:AE26"/>
    <mergeCell ref="H26:N26"/>
    <mergeCell ref="AF26:AI26"/>
    <mergeCell ref="AJ26:AR26"/>
    <mergeCell ref="B25:G27"/>
    <mergeCell ref="H25:N25"/>
    <mergeCell ref="AS24:AV24"/>
    <mergeCell ref="O24:R24"/>
    <mergeCell ref="S24:AA24"/>
    <mergeCell ref="AB24:AE24"/>
    <mergeCell ref="H27:N27"/>
    <mergeCell ref="AB27:AE27"/>
    <mergeCell ref="B22:G24"/>
    <mergeCell ref="AJ25:AR25"/>
    <mergeCell ref="AJ23:AR23"/>
    <mergeCell ref="AS23:AV23"/>
    <mergeCell ref="O23:R23"/>
    <mergeCell ref="AF24:AI24"/>
    <mergeCell ref="AJ24:AR24"/>
    <mergeCell ref="AS22:AV22"/>
    <mergeCell ref="O22:R22"/>
    <mergeCell ref="AJ22:AR22"/>
    <mergeCell ref="AJ21:AR21"/>
    <mergeCell ref="AS21:AV21"/>
    <mergeCell ref="O21:R21"/>
    <mergeCell ref="S21:AA21"/>
    <mergeCell ref="AB21:AE21"/>
    <mergeCell ref="H19:N19"/>
    <mergeCell ref="AF19:AI19"/>
    <mergeCell ref="H21:N21"/>
    <mergeCell ref="AF21:AI21"/>
    <mergeCell ref="H20:N20"/>
    <mergeCell ref="AF20:AI20"/>
    <mergeCell ref="AJ20:AR20"/>
    <mergeCell ref="AS20:AV20"/>
    <mergeCell ref="O20:R20"/>
    <mergeCell ref="S20:AA20"/>
    <mergeCell ref="AB20:AE20"/>
    <mergeCell ref="AK18:AQ18"/>
    <mergeCell ref="AS18:AV18"/>
    <mergeCell ref="O18:R18"/>
    <mergeCell ref="AB19:AE19"/>
    <mergeCell ref="AJ19:AR19"/>
    <mergeCell ref="AS19:AV19"/>
    <mergeCell ref="O19:R19"/>
    <mergeCell ref="S19:AA19"/>
    <mergeCell ref="T18:Z18"/>
    <mergeCell ref="AB18:AE18"/>
    <mergeCell ref="AJ17:AR17"/>
    <mergeCell ref="AS17:AV17"/>
    <mergeCell ref="O17:R17"/>
    <mergeCell ref="S17:AA17"/>
    <mergeCell ref="AB17:AE17"/>
    <mergeCell ref="H17:N17"/>
    <mergeCell ref="AF17:AI17"/>
    <mergeCell ref="H18:N18"/>
    <mergeCell ref="AF18:AI18"/>
    <mergeCell ref="B14:N15"/>
    <mergeCell ref="O14:AV15"/>
    <mergeCell ref="B16:G21"/>
    <mergeCell ref="H16:N16"/>
    <mergeCell ref="AF16:AI16"/>
    <mergeCell ref="AJ16:AR16"/>
    <mergeCell ref="AS16:AV16"/>
    <mergeCell ref="O16:R16"/>
    <mergeCell ref="S16:AA16"/>
    <mergeCell ref="AB16:AE16"/>
    <mergeCell ref="B10:N11"/>
    <mergeCell ref="O10:AV11"/>
    <mergeCell ref="B12:N13"/>
    <mergeCell ref="O12:AL13"/>
    <mergeCell ref="AM12:AV12"/>
    <mergeCell ref="AM13:AV13"/>
    <mergeCell ref="B8:N9"/>
    <mergeCell ref="O8:AH9"/>
    <mergeCell ref="AI8:AV8"/>
    <mergeCell ref="AI9:AV9"/>
    <mergeCell ref="B6:N7"/>
    <mergeCell ref="O6:P6"/>
    <mergeCell ref="Q6:U6"/>
    <mergeCell ref="V6:AV6"/>
    <mergeCell ref="O7:AV7"/>
    <mergeCell ref="B5:N5"/>
    <mergeCell ref="O5:AL5"/>
    <mergeCell ref="AM5:AQ5"/>
    <mergeCell ref="AR5:AV5"/>
    <mergeCell ref="B1:AV1"/>
    <mergeCell ref="B3:N3"/>
    <mergeCell ref="O3:AV3"/>
    <mergeCell ref="B4:N4"/>
    <mergeCell ref="O4:AV4"/>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20</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149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152</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153</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154</v>
      </c>
      <c r="P18" s="191"/>
      <c r="Q18" s="191"/>
      <c r="R18" s="191"/>
      <c r="S18" s="52" t="s">
        <v>155</v>
      </c>
      <c r="T18" s="322" t="str">
        <f>IF(VLOOKUP($AY$1,Data,17,FALSE)=0,"-",VLOOKUP($AY$1,Data,17,FALSE))</f>
        <v>-</v>
      </c>
      <c r="U18" s="322"/>
      <c r="V18" s="322"/>
      <c r="W18" s="322"/>
      <c r="X18" s="322"/>
      <c r="Y18" s="322"/>
      <c r="Z18" s="322"/>
      <c r="AA18" s="52" t="s">
        <v>156</v>
      </c>
      <c r="AB18" s="172" t="s">
        <v>157</v>
      </c>
      <c r="AC18" s="172"/>
      <c r="AD18" s="172"/>
      <c r="AE18" s="173"/>
      <c r="AF18" s="190" t="s">
        <v>158</v>
      </c>
      <c r="AG18" s="191"/>
      <c r="AH18" s="191"/>
      <c r="AI18" s="191"/>
      <c r="AJ18" s="52" t="s">
        <v>155</v>
      </c>
      <c r="AK18" s="322" t="str">
        <f>IF(VLOOKUP($AY$1,Data,22,FALSE)=0,"-",VLOOKUP($AY$1,Data,22,FALSE))</f>
        <v>-</v>
      </c>
      <c r="AL18" s="322"/>
      <c r="AM18" s="322"/>
      <c r="AN18" s="322"/>
      <c r="AO18" s="322"/>
      <c r="AP18" s="322"/>
      <c r="AQ18" s="322"/>
      <c r="AR18" s="52" t="s">
        <v>156</v>
      </c>
      <c r="AS18" s="172" t="s">
        <v>157</v>
      </c>
      <c r="AT18" s="172"/>
      <c r="AU18" s="172"/>
      <c r="AV18" s="173"/>
    </row>
    <row r="19" spans="2:48" ht="24.75" customHeight="1">
      <c r="B19" s="180"/>
      <c r="C19" s="181"/>
      <c r="D19" s="181"/>
      <c r="E19" s="181"/>
      <c r="F19" s="181"/>
      <c r="G19" s="182"/>
      <c r="H19" s="195" t="s">
        <v>6</v>
      </c>
      <c r="I19" s="196"/>
      <c r="J19" s="196"/>
      <c r="K19" s="196"/>
      <c r="L19" s="196"/>
      <c r="M19" s="196"/>
      <c r="N19" s="197"/>
      <c r="O19" s="190" t="s">
        <v>159</v>
      </c>
      <c r="P19" s="191"/>
      <c r="Q19" s="191"/>
      <c r="R19" s="191"/>
      <c r="S19" s="322" t="str">
        <f>IF(VLOOKUP($AY$1,Data,18,FALSE)=0,"-",VLOOKUP($AY$1,Data,18,FALSE))</f>
        <v>-</v>
      </c>
      <c r="T19" s="322"/>
      <c r="U19" s="322"/>
      <c r="V19" s="322"/>
      <c r="W19" s="322"/>
      <c r="X19" s="322"/>
      <c r="Y19" s="322"/>
      <c r="Z19" s="322"/>
      <c r="AA19" s="322"/>
      <c r="AB19" s="200"/>
      <c r="AC19" s="200"/>
      <c r="AD19" s="200"/>
      <c r="AE19" s="201"/>
      <c r="AF19" s="190" t="s">
        <v>160</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159</v>
      </c>
      <c r="P20" s="191"/>
      <c r="Q20" s="191"/>
      <c r="R20" s="191"/>
      <c r="S20" s="322" t="str">
        <f>IF(VLOOKUP($AY$1,Data,19,FALSE)=0,"-",VLOOKUP($AY$1,Data,19,FALSE))</f>
        <v>-</v>
      </c>
      <c r="T20" s="322"/>
      <c r="U20" s="322"/>
      <c r="V20" s="322"/>
      <c r="W20" s="322"/>
      <c r="X20" s="322"/>
      <c r="Y20" s="322"/>
      <c r="Z20" s="322"/>
      <c r="AA20" s="322"/>
      <c r="AB20" s="198" t="s">
        <v>161</v>
      </c>
      <c r="AC20" s="198"/>
      <c r="AD20" s="198"/>
      <c r="AE20" s="199"/>
      <c r="AF20" s="190" t="s">
        <v>160</v>
      </c>
      <c r="AG20" s="191"/>
      <c r="AH20" s="191"/>
      <c r="AI20" s="191"/>
      <c r="AJ20" s="322" t="str">
        <f>IF(VLOOKUP($AY$1,Data,24,FALSE)=0,"-",VLOOKUP($AY$1,Data,24,FALSE))</f>
        <v>-</v>
      </c>
      <c r="AK20" s="322"/>
      <c r="AL20" s="322"/>
      <c r="AM20" s="322"/>
      <c r="AN20" s="322"/>
      <c r="AO20" s="322"/>
      <c r="AP20" s="322"/>
      <c r="AQ20" s="322"/>
      <c r="AR20" s="322"/>
      <c r="AS20" s="198" t="s">
        <v>161</v>
      </c>
      <c r="AT20" s="198"/>
      <c r="AU20" s="198"/>
      <c r="AV20" s="199"/>
    </row>
    <row r="21" spans="2:48" ht="24.75" customHeight="1">
      <c r="B21" s="154"/>
      <c r="C21" s="155"/>
      <c r="D21" s="155"/>
      <c r="E21" s="155"/>
      <c r="F21" s="155"/>
      <c r="G21" s="183"/>
      <c r="H21" s="202" t="s">
        <v>90</v>
      </c>
      <c r="I21" s="203"/>
      <c r="J21" s="203"/>
      <c r="K21" s="203"/>
      <c r="L21" s="203"/>
      <c r="M21" s="203"/>
      <c r="N21" s="204"/>
      <c r="O21" s="205" t="s">
        <v>162</v>
      </c>
      <c r="P21" s="206"/>
      <c r="Q21" s="206"/>
      <c r="R21" s="206"/>
      <c r="S21" s="325" t="str">
        <f>IF(VLOOKUP($AY$1,Data,20,FALSE)=0,"-",VLOOKUP($AY$1,Data,20,FALSE))</f>
        <v>-</v>
      </c>
      <c r="T21" s="325"/>
      <c r="U21" s="325"/>
      <c r="V21" s="325"/>
      <c r="W21" s="325"/>
      <c r="X21" s="325"/>
      <c r="Y21" s="325"/>
      <c r="Z21" s="325"/>
      <c r="AA21" s="325"/>
      <c r="AB21" s="207" t="s">
        <v>163</v>
      </c>
      <c r="AC21" s="207"/>
      <c r="AD21" s="207"/>
      <c r="AE21" s="208"/>
      <c r="AF21" s="205" t="s">
        <v>164</v>
      </c>
      <c r="AG21" s="206"/>
      <c r="AH21" s="206"/>
      <c r="AI21" s="206"/>
      <c r="AJ21" s="325" t="str">
        <f>IF(VLOOKUP($AY$1,Data,25,FALSE)=0,"-",VLOOKUP($AY$1,Data,25,FALSE))</f>
        <v>-</v>
      </c>
      <c r="AK21" s="325"/>
      <c r="AL21" s="325"/>
      <c r="AM21" s="325"/>
      <c r="AN21" s="325"/>
      <c r="AO21" s="325"/>
      <c r="AP21" s="325"/>
      <c r="AQ21" s="325"/>
      <c r="AR21" s="325"/>
      <c r="AS21" s="207" t="s">
        <v>163</v>
      </c>
      <c r="AT21" s="207"/>
      <c r="AU21" s="207"/>
      <c r="AV21" s="208"/>
    </row>
    <row r="22" spans="2:48" ht="24.75" customHeight="1">
      <c r="B22" s="151" t="s">
        <v>10</v>
      </c>
      <c r="C22" s="209"/>
      <c r="D22" s="209"/>
      <c r="E22" s="209"/>
      <c r="F22" s="209"/>
      <c r="G22" s="210"/>
      <c r="H22" s="184" t="s">
        <v>5</v>
      </c>
      <c r="I22" s="185"/>
      <c r="J22" s="185"/>
      <c r="K22" s="185"/>
      <c r="L22" s="185"/>
      <c r="M22" s="185"/>
      <c r="N22" s="186"/>
      <c r="O22" s="160" t="s">
        <v>152</v>
      </c>
      <c r="P22" s="161"/>
      <c r="Q22" s="161"/>
      <c r="R22" s="161"/>
      <c r="S22" s="324" t="str">
        <f>IF(VLOOKUP($AY$1,Data,26,FALSE)=0,"-",VLOOKUP($AY$1,Data,26,FALSE))</f>
        <v>-</v>
      </c>
      <c r="T22" s="324"/>
      <c r="U22" s="324"/>
      <c r="V22" s="324"/>
      <c r="W22" s="324"/>
      <c r="X22" s="324"/>
      <c r="Y22" s="324"/>
      <c r="Z22" s="324"/>
      <c r="AA22" s="324"/>
      <c r="AB22" s="214" t="s">
        <v>165</v>
      </c>
      <c r="AC22" s="214"/>
      <c r="AD22" s="214"/>
      <c r="AE22" s="215"/>
      <c r="AF22" s="160" t="s">
        <v>153</v>
      </c>
      <c r="AG22" s="161"/>
      <c r="AH22" s="161"/>
      <c r="AI22" s="161"/>
      <c r="AJ22" s="324" t="str">
        <f>IF(VLOOKUP($AY$1,Data,29,FALSE)=0,"-",VLOOKUP($AY$1,Data,29,FALSE))</f>
        <v>-</v>
      </c>
      <c r="AK22" s="324"/>
      <c r="AL22" s="324"/>
      <c r="AM22" s="324"/>
      <c r="AN22" s="324"/>
      <c r="AO22" s="324"/>
      <c r="AP22" s="324"/>
      <c r="AQ22" s="324"/>
      <c r="AR22" s="324"/>
      <c r="AS22" s="214" t="s">
        <v>165</v>
      </c>
      <c r="AT22" s="214"/>
      <c r="AU22" s="214"/>
      <c r="AV22" s="215"/>
    </row>
    <row r="23" spans="2:48" ht="24.75" customHeight="1">
      <c r="B23" s="211"/>
      <c r="C23" s="212"/>
      <c r="D23" s="212"/>
      <c r="E23" s="212"/>
      <c r="F23" s="212"/>
      <c r="G23" s="213"/>
      <c r="H23" s="192" t="s">
        <v>89</v>
      </c>
      <c r="I23" s="193"/>
      <c r="J23" s="193"/>
      <c r="K23" s="193"/>
      <c r="L23" s="193"/>
      <c r="M23" s="193"/>
      <c r="N23" s="194"/>
      <c r="O23" s="174" t="s">
        <v>159</v>
      </c>
      <c r="P23" s="175"/>
      <c r="Q23" s="175"/>
      <c r="R23" s="175"/>
      <c r="S23" s="323" t="str">
        <f>IF(VLOOKUP($AY$1,Data,27,FALSE)=0,"-",VLOOKUP($AY$1,Data,27,FALSE))</f>
        <v>-</v>
      </c>
      <c r="T23" s="323"/>
      <c r="U23" s="323"/>
      <c r="V23" s="323"/>
      <c r="W23" s="323"/>
      <c r="X23" s="323"/>
      <c r="Y23" s="323"/>
      <c r="Z23" s="323"/>
      <c r="AA23" s="323"/>
      <c r="AB23" s="172" t="s">
        <v>161</v>
      </c>
      <c r="AC23" s="172"/>
      <c r="AD23" s="172"/>
      <c r="AE23" s="173"/>
      <c r="AF23" s="174" t="s">
        <v>160</v>
      </c>
      <c r="AG23" s="175"/>
      <c r="AH23" s="175"/>
      <c r="AI23" s="175"/>
      <c r="AJ23" s="323" t="str">
        <f>IF(VLOOKUP($AY$1,Data,30,FALSE)=0,"-",VLOOKUP($AY$1,Data,30,FALSE))</f>
        <v>-</v>
      </c>
      <c r="AK23" s="323"/>
      <c r="AL23" s="323"/>
      <c r="AM23" s="323"/>
      <c r="AN23" s="323"/>
      <c r="AO23" s="323"/>
      <c r="AP23" s="323"/>
      <c r="AQ23" s="323"/>
      <c r="AR23" s="323"/>
      <c r="AS23" s="172" t="s">
        <v>161</v>
      </c>
      <c r="AT23" s="172"/>
      <c r="AU23" s="172"/>
      <c r="AV23" s="173"/>
    </row>
    <row r="24" spans="2:48" ht="24.75" customHeight="1">
      <c r="B24" s="211"/>
      <c r="C24" s="212"/>
      <c r="D24" s="212"/>
      <c r="E24" s="212"/>
      <c r="F24" s="212"/>
      <c r="G24" s="213"/>
      <c r="H24" s="202" t="s">
        <v>90</v>
      </c>
      <c r="I24" s="203"/>
      <c r="J24" s="203"/>
      <c r="K24" s="203"/>
      <c r="L24" s="203"/>
      <c r="M24" s="203"/>
      <c r="N24" s="204"/>
      <c r="O24" s="205" t="s">
        <v>162</v>
      </c>
      <c r="P24" s="206"/>
      <c r="Q24" s="206"/>
      <c r="R24" s="206"/>
      <c r="S24" s="325" t="str">
        <f>IF(VLOOKUP($AY$1,Data,28,FALSE)=0,"-",VLOOKUP($AY$1,Data,28,FALSE))</f>
        <v>-</v>
      </c>
      <c r="T24" s="325"/>
      <c r="U24" s="325"/>
      <c r="V24" s="325"/>
      <c r="W24" s="325"/>
      <c r="X24" s="325"/>
      <c r="Y24" s="325"/>
      <c r="Z24" s="325"/>
      <c r="AA24" s="325"/>
      <c r="AB24" s="207" t="s">
        <v>163</v>
      </c>
      <c r="AC24" s="207"/>
      <c r="AD24" s="207"/>
      <c r="AE24" s="208"/>
      <c r="AF24" s="205" t="s">
        <v>164</v>
      </c>
      <c r="AG24" s="206"/>
      <c r="AH24" s="206"/>
      <c r="AI24" s="206"/>
      <c r="AJ24" s="325" t="str">
        <f>IF(VLOOKUP($AY$1,Data,31,FALSE)=0,"-",VLOOKUP($AY$1,Data,31,FALSE))</f>
        <v>-</v>
      </c>
      <c r="AK24" s="325"/>
      <c r="AL24" s="325"/>
      <c r="AM24" s="325"/>
      <c r="AN24" s="325"/>
      <c r="AO24" s="325"/>
      <c r="AP24" s="325"/>
      <c r="AQ24" s="325"/>
      <c r="AR24" s="325"/>
      <c r="AS24" s="207" t="s">
        <v>163</v>
      </c>
      <c r="AT24" s="207"/>
      <c r="AU24" s="207"/>
      <c r="AV24" s="208"/>
    </row>
    <row r="25" spans="2:48" ht="24.75" customHeight="1">
      <c r="B25" s="151" t="s">
        <v>11</v>
      </c>
      <c r="C25" s="209"/>
      <c r="D25" s="209"/>
      <c r="E25" s="209"/>
      <c r="F25" s="209"/>
      <c r="G25" s="209"/>
      <c r="H25" s="184" t="s">
        <v>5</v>
      </c>
      <c r="I25" s="185"/>
      <c r="J25" s="185"/>
      <c r="K25" s="185"/>
      <c r="L25" s="185"/>
      <c r="M25" s="185"/>
      <c r="N25" s="186"/>
      <c r="O25" s="160" t="s">
        <v>152</v>
      </c>
      <c r="P25" s="161"/>
      <c r="Q25" s="161"/>
      <c r="R25" s="161"/>
      <c r="S25" s="324" t="str">
        <f>IF(VLOOKUP($AY$1,Data,32,FALSE)=0,"-",VLOOKUP($AY$1,Data,32,FALSE))</f>
        <v>-</v>
      </c>
      <c r="T25" s="324"/>
      <c r="U25" s="324"/>
      <c r="V25" s="324"/>
      <c r="W25" s="324"/>
      <c r="X25" s="324"/>
      <c r="Y25" s="324"/>
      <c r="Z25" s="324"/>
      <c r="AA25" s="324"/>
      <c r="AB25" s="214" t="s">
        <v>165</v>
      </c>
      <c r="AC25" s="214"/>
      <c r="AD25" s="214"/>
      <c r="AE25" s="215"/>
      <c r="AF25" s="160" t="s">
        <v>153</v>
      </c>
      <c r="AG25" s="161"/>
      <c r="AH25" s="161"/>
      <c r="AI25" s="161"/>
      <c r="AJ25" s="324" t="str">
        <f>IF(VLOOKUP($AY$1,Data,35,FALSE)=0,"-",VLOOKUP($AY$1,Data,35,FALSE))</f>
        <v>-</v>
      </c>
      <c r="AK25" s="324"/>
      <c r="AL25" s="324"/>
      <c r="AM25" s="324"/>
      <c r="AN25" s="324"/>
      <c r="AO25" s="324"/>
      <c r="AP25" s="324"/>
      <c r="AQ25" s="324"/>
      <c r="AR25" s="324"/>
      <c r="AS25" s="214" t="s">
        <v>165</v>
      </c>
      <c r="AT25" s="214"/>
      <c r="AU25" s="214"/>
      <c r="AV25" s="215"/>
    </row>
    <row r="26" spans="2:48" ht="24.75" customHeight="1">
      <c r="B26" s="211"/>
      <c r="C26" s="212"/>
      <c r="D26" s="212"/>
      <c r="E26" s="212"/>
      <c r="F26" s="212"/>
      <c r="G26" s="212"/>
      <c r="H26" s="192" t="s">
        <v>89</v>
      </c>
      <c r="I26" s="193"/>
      <c r="J26" s="193"/>
      <c r="K26" s="193"/>
      <c r="L26" s="193"/>
      <c r="M26" s="193"/>
      <c r="N26" s="194"/>
      <c r="O26" s="174" t="s">
        <v>159</v>
      </c>
      <c r="P26" s="175"/>
      <c r="Q26" s="175"/>
      <c r="R26" s="175"/>
      <c r="S26" s="323" t="str">
        <f>IF(VLOOKUP($AY$1,Data,33,FALSE)=0,"-",VLOOKUP($AY$1,Data,33,FALSE))</f>
        <v>-</v>
      </c>
      <c r="T26" s="323"/>
      <c r="U26" s="323"/>
      <c r="V26" s="323"/>
      <c r="W26" s="323"/>
      <c r="X26" s="323"/>
      <c r="Y26" s="323"/>
      <c r="Z26" s="323"/>
      <c r="AA26" s="323"/>
      <c r="AB26" s="172" t="s">
        <v>161</v>
      </c>
      <c r="AC26" s="172"/>
      <c r="AD26" s="172"/>
      <c r="AE26" s="173"/>
      <c r="AF26" s="174" t="s">
        <v>160</v>
      </c>
      <c r="AG26" s="175"/>
      <c r="AH26" s="175"/>
      <c r="AI26" s="175"/>
      <c r="AJ26" s="323" t="str">
        <f>IF(VLOOKUP($AY$1,Data,36,FALSE)=0,"-",VLOOKUP($AY$1,Data,36,FALSE))</f>
        <v>-</v>
      </c>
      <c r="AK26" s="323"/>
      <c r="AL26" s="323"/>
      <c r="AM26" s="323"/>
      <c r="AN26" s="323"/>
      <c r="AO26" s="323"/>
      <c r="AP26" s="323"/>
      <c r="AQ26" s="323"/>
      <c r="AR26" s="323"/>
      <c r="AS26" s="172" t="s">
        <v>161</v>
      </c>
      <c r="AT26" s="172"/>
      <c r="AU26" s="172"/>
      <c r="AV26" s="173"/>
    </row>
    <row r="27" spans="2:48" ht="24.75" customHeight="1">
      <c r="B27" s="216"/>
      <c r="C27" s="217"/>
      <c r="D27" s="217"/>
      <c r="E27" s="217"/>
      <c r="F27" s="217"/>
      <c r="G27" s="217"/>
      <c r="H27" s="202" t="s">
        <v>90</v>
      </c>
      <c r="I27" s="203"/>
      <c r="J27" s="203"/>
      <c r="K27" s="203"/>
      <c r="L27" s="203"/>
      <c r="M27" s="203"/>
      <c r="N27" s="204"/>
      <c r="O27" s="205" t="s">
        <v>162</v>
      </c>
      <c r="P27" s="206"/>
      <c r="Q27" s="206"/>
      <c r="R27" s="206"/>
      <c r="S27" s="325" t="str">
        <f>IF(VLOOKUP($AY$1,Data,34,FALSE)=0,"-",VLOOKUP($AY$1,Data,34,FALSE))</f>
        <v>-</v>
      </c>
      <c r="T27" s="325"/>
      <c r="U27" s="325"/>
      <c r="V27" s="325"/>
      <c r="W27" s="325"/>
      <c r="X27" s="325"/>
      <c r="Y27" s="325"/>
      <c r="Z27" s="325"/>
      <c r="AA27" s="325"/>
      <c r="AB27" s="207" t="s">
        <v>163</v>
      </c>
      <c r="AC27" s="207"/>
      <c r="AD27" s="207"/>
      <c r="AE27" s="208"/>
      <c r="AF27" s="205" t="s">
        <v>164</v>
      </c>
      <c r="AG27" s="206"/>
      <c r="AH27" s="206"/>
      <c r="AI27" s="206"/>
      <c r="AJ27" s="325" t="str">
        <f>IF(VLOOKUP($AY$1,Data,37,FALSE)=0,"-",VLOOKUP($AY$1,Data,37,FALSE))</f>
        <v>-</v>
      </c>
      <c r="AK27" s="325"/>
      <c r="AL27" s="325"/>
      <c r="AM27" s="325"/>
      <c r="AN27" s="325"/>
      <c r="AO27" s="325"/>
      <c r="AP27" s="325"/>
      <c r="AQ27" s="325"/>
      <c r="AR27" s="325"/>
      <c r="AS27" s="207" t="s">
        <v>163</v>
      </c>
      <c r="AT27" s="207"/>
      <c r="AU27" s="207"/>
      <c r="AV27" s="208"/>
    </row>
    <row r="28" spans="2:48" ht="24.75" customHeight="1">
      <c r="B28" s="222" t="s">
        <v>7</v>
      </c>
      <c r="C28" s="223"/>
      <c r="D28" s="223"/>
      <c r="E28" s="223"/>
      <c r="F28" s="223"/>
      <c r="G28" s="223"/>
      <c r="H28" s="223"/>
      <c r="I28" s="223"/>
      <c r="J28" s="223"/>
      <c r="K28" s="223"/>
      <c r="L28" s="223"/>
      <c r="M28" s="223"/>
      <c r="N28" s="224"/>
      <c r="O28" s="220" t="s">
        <v>166</v>
      </c>
      <c r="P28" s="221"/>
      <c r="Q28" s="221"/>
      <c r="R28" s="221"/>
      <c r="S28" s="326" t="str">
        <f>IF(VLOOKUP($AY$1,Data,38,FALSE)=0,"-",VLOOKUP($AY$1,Data,38,FALSE))</f>
        <v>-</v>
      </c>
      <c r="T28" s="326"/>
      <c r="U28" s="326"/>
      <c r="V28" s="326"/>
      <c r="W28" s="326"/>
      <c r="X28" s="326"/>
      <c r="Y28" s="326"/>
      <c r="Z28" s="326"/>
      <c r="AA28" s="326"/>
      <c r="AB28" s="218" t="s">
        <v>167</v>
      </c>
      <c r="AC28" s="218"/>
      <c r="AD28" s="218"/>
      <c r="AE28" s="219"/>
      <c r="AF28" s="220" t="s">
        <v>168</v>
      </c>
      <c r="AG28" s="221"/>
      <c r="AH28" s="221"/>
      <c r="AI28" s="221"/>
      <c r="AJ28" s="326" t="str">
        <f>IF(VLOOKUP($AY$1,Data,39,FALSE)=0,"-",VLOOKUP($AY$1,Data,39,FALSE))</f>
        <v>-</v>
      </c>
      <c r="AK28" s="326"/>
      <c r="AL28" s="326"/>
      <c r="AM28" s="326"/>
      <c r="AN28" s="326"/>
      <c r="AO28" s="326"/>
      <c r="AP28" s="326"/>
      <c r="AQ28" s="326"/>
      <c r="AR28" s="326"/>
      <c r="AS28" s="218" t="s">
        <v>167</v>
      </c>
      <c r="AT28" s="218"/>
      <c r="AU28" s="218"/>
      <c r="AV28" s="219"/>
    </row>
    <row r="29" spans="2:48" ht="24.75" customHeight="1">
      <c r="B29" s="222" t="s">
        <v>12</v>
      </c>
      <c r="C29" s="223"/>
      <c r="D29" s="223"/>
      <c r="E29" s="223"/>
      <c r="F29" s="223"/>
      <c r="G29" s="223"/>
      <c r="H29" s="223"/>
      <c r="I29" s="223"/>
      <c r="J29" s="223"/>
      <c r="K29" s="223"/>
      <c r="L29" s="223"/>
      <c r="M29" s="223"/>
      <c r="N29" s="224"/>
      <c r="O29" s="220" t="s">
        <v>169</v>
      </c>
      <c r="P29" s="221"/>
      <c r="Q29" s="221"/>
      <c r="R29" s="221"/>
      <c r="S29" s="326" t="str">
        <f>IF(VLOOKUP($AY$1,Data,40,FALSE)=0,"-",VLOOKUP($AY$1,Data,40,FALSE))</f>
        <v>-</v>
      </c>
      <c r="T29" s="326"/>
      <c r="U29" s="326"/>
      <c r="V29" s="326"/>
      <c r="W29" s="326"/>
      <c r="X29" s="326"/>
      <c r="Y29" s="326"/>
      <c r="Z29" s="326"/>
      <c r="AA29" s="326"/>
      <c r="AB29" s="218" t="s">
        <v>170</v>
      </c>
      <c r="AC29" s="218"/>
      <c r="AD29" s="218"/>
      <c r="AE29" s="219"/>
      <c r="AF29" s="220" t="s">
        <v>171</v>
      </c>
      <c r="AG29" s="221"/>
      <c r="AH29" s="221"/>
      <c r="AI29" s="221"/>
      <c r="AJ29" s="326" t="str">
        <f>IF(VLOOKUP($AY$1,Data,43,FALSE)=0,"-",VLOOKUP($AY$1,Data,43,FALSE))</f>
        <v>-</v>
      </c>
      <c r="AK29" s="326"/>
      <c r="AL29" s="326"/>
      <c r="AM29" s="326"/>
      <c r="AN29" s="326"/>
      <c r="AO29" s="326"/>
      <c r="AP29" s="326"/>
      <c r="AQ29" s="326"/>
      <c r="AR29" s="326"/>
      <c r="AS29" s="218" t="s">
        <v>170</v>
      </c>
      <c r="AT29" s="218"/>
      <c r="AU29" s="218"/>
      <c r="AV29" s="219"/>
    </row>
    <row r="30" spans="2:48" ht="24.75" customHeight="1">
      <c r="B30" s="222" t="s">
        <v>13</v>
      </c>
      <c r="C30" s="223"/>
      <c r="D30" s="223"/>
      <c r="E30" s="223"/>
      <c r="F30" s="223"/>
      <c r="G30" s="223"/>
      <c r="H30" s="223"/>
      <c r="I30" s="223"/>
      <c r="J30" s="223"/>
      <c r="K30" s="223"/>
      <c r="L30" s="223"/>
      <c r="M30" s="223"/>
      <c r="N30" s="224"/>
      <c r="O30" s="220" t="s">
        <v>154</v>
      </c>
      <c r="P30" s="221"/>
      <c r="Q30" s="221"/>
      <c r="R30" s="221"/>
      <c r="S30" s="326" t="str">
        <f>IF(VLOOKUP($AY$1,Data,41,FALSE)=0,"-",VLOOKUP($AY$1,Data,41,FALSE))</f>
        <v>-</v>
      </c>
      <c r="T30" s="326"/>
      <c r="U30" s="326"/>
      <c r="V30" s="326"/>
      <c r="W30" s="326"/>
      <c r="X30" s="326"/>
      <c r="Y30" s="326"/>
      <c r="Z30" s="326"/>
      <c r="AA30" s="326"/>
      <c r="AB30" s="218" t="s">
        <v>157</v>
      </c>
      <c r="AC30" s="218"/>
      <c r="AD30" s="218"/>
      <c r="AE30" s="219"/>
      <c r="AF30" s="220" t="s">
        <v>158</v>
      </c>
      <c r="AG30" s="221"/>
      <c r="AH30" s="221"/>
      <c r="AI30" s="221"/>
      <c r="AJ30" s="326" t="str">
        <f>IF(VLOOKUP($AY$1,Data,44,FALSE)=0,"-",VLOOKUP($AY$1,Data,44,FALSE))</f>
        <v>-</v>
      </c>
      <c r="AK30" s="326"/>
      <c r="AL30" s="326"/>
      <c r="AM30" s="326"/>
      <c r="AN30" s="326"/>
      <c r="AO30" s="326"/>
      <c r="AP30" s="326"/>
      <c r="AQ30" s="326"/>
      <c r="AR30" s="326"/>
      <c r="AS30" s="218" t="s">
        <v>157</v>
      </c>
      <c r="AT30" s="218"/>
      <c r="AU30" s="218"/>
      <c r="AV30" s="219"/>
    </row>
    <row r="31" spans="2:48" ht="24.75" customHeight="1">
      <c r="B31" s="234" t="s">
        <v>17</v>
      </c>
      <c r="C31" s="235"/>
      <c r="D31" s="235"/>
      <c r="E31" s="235"/>
      <c r="F31" s="235"/>
      <c r="G31" s="235"/>
      <c r="H31" s="235"/>
      <c r="I31" s="235"/>
      <c r="J31" s="235"/>
      <c r="K31" s="235"/>
      <c r="L31" s="235"/>
      <c r="M31" s="235"/>
      <c r="N31" s="236"/>
      <c r="O31" s="160" t="s">
        <v>169</v>
      </c>
      <c r="P31" s="161"/>
      <c r="Q31" s="161"/>
      <c r="R31" s="161"/>
      <c r="S31" s="324" t="str">
        <f>IF(VLOOKUP($AY$1,Data,42,FALSE)=0,"-",VLOOKUP($AY$1,Data,42,FALSE))</f>
        <v>-</v>
      </c>
      <c r="T31" s="324"/>
      <c r="U31" s="324"/>
      <c r="V31" s="324"/>
      <c r="W31" s="324"/>
      <c r="X31" s="324"/>
      <c r="Y31" s="324"/>
      <c r="Z31" s="324"/>
      <c r="AA31" s="324"/>
      <c r="AB31" s="225" t="s">
        <v>172</v>
      </c>
      <c r="AC31" s="225"/>
      <c r="AD31" s="225"/>
      <c r="AE31" s="226"/>
      <c r="AF31" s="160" t="s">
        <v>171</v>
      </c>
      <c r="AG31" s="161"/>
      <c r="AH31" s="161"/>
      <c r="AI31" s="161"/>
      <c r="AJ31" s="324" t="str">
        <f>IF(VLOOKUP($AY$1,Data,45,FALSE)=0,"-",VLOOKUP($AY$1,Data,45,FALSE))</f>
        <v>-</v>
      </c>
      <c r="AK31" s="324"/>
      <c r="AL31" s="324"/>
      <c r="AM31" s="324"/>
      <c r="AN31" s="324"/>
      <c r="AO31" s="324"/>
      <c r="AP31" s="324"/>
      <c r="AQ31" s="324"/>
      <c r="AR31" s="324"/>
      <c r="AS31" s="225" t="s">
        <v>172</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1:AV1"/>
    <mergeCell ref="B3:N3"/>
    <mergeCell ref="O3:AV3"/>
    <mergeCell ref="B4:N4"/>
    <mergeCell ref="O4:AV4"/>
    <mergeCell ref="B5:N5"/>
    <mergeCell ref="O5:AL5"/>
    <mergeCell ref="AM5:AQ5"/>
    <mergeCell ref="AR5:AV5"/>
    <mergeCell ref="B6:N7"/>
    <mergeCell ref="O6:P6"/>
    <mergeCell ref="Q6:U6"/>
    <mergeCell ref="V6:AV6"/>
    <mergeCell ref="O7:AV7"/>
    <mergeCell ref="B8:N9"/>
    <mergeCell ref="O8:AH9"/>
    <mergeCell ref="AI8:AV8"/>
    <mergeCell ref="AI9:AV9"/>
    <mergeCell ref="B10:N11"/>
    <mergeCell ref="O10:AV11"/>
    <mergeCell ref="B12:N13"/>
    <mergeCell ref="O12:AL13"/>
    <mergeCell ref="AM12:AV12"/>
    <mergeCell ref="AM13:AV13"/>
    <mergeCell ref="B14:N15"/>
    <mergeCell ref="O14:AV15"/>
    <mergeCell ref="B16:G21"/>
    <mergeCell ref="H16:N16"/>
    <mergeCell ref="AF16:AI16"/>
    <mergeCell ref="AJ16:AR16"/>
    <mergeCell ref="AS16:AV16"/>
    <mergeCell ref="O16:R16"/>
    <mergeCell ref="S16:AA16"/>
    <mergeCell ref="AB16:AE16"/>
    <mergeCell ref="H17:N17"/>
    <mergeCell ref="AF17:AI17"/>
    <mergeCell ref="H18:N18"/>
    <mergeCell ref="AF18:AI18"/>
    <mergeCell ref="AJ17:AR17"/>
    <mergeCell ref="AS17:AV17"/>
    <mergeCell ref="O17:R17"/>
    <mergeCell ref="S17:AA17"/>
    <mergeCell ref="AB17:AE17"/>
    <mergeCell ref="AK18:AQ18"/>
    <mergeCell ref="AS18:AV18"/>
    <mergeCell ref="O18:R18"/>
    <mergeCell ref="AB19:AE19"/>
    <mergeCell ref="AJ19:AR19"/>
    <mergeCell ref="AS19:AV19"/>
    <mergeCell ref="O19:R19"/>
    <mergeCell ref="S19:AA19"/>
    <mergeCell ref="T18:Z18"/>
    <mergeCell ref="AB18:AE18"/>
    <mergeCell ref="O20:R20"/>
    <mergeCell ref="S20:AA20"/>
    <mergeCell ref="AB20:AE20"/>
    <mergeCell ref="AJ20:AR20"/>
    <mergeCell ref="H19:N19"/>
    <mergeCell ref="AF19:AI19"/>
    <mergeCell ref="H21:N21"/>
    <mergeCell ref="AF21:AI21"/>
    <mergeCell ref="H20:N20"/>
    <mergeCell ref="AF20:AI20"/>
    <mergeCell ref="AJ21:AR21"/>
    <mergeCell ref="AS21:AV21"/>
    <mergeCell ref="O21:R21"/>
    <mergeCell ref="S21:AA21"/>
    <mergeCell ref="AB21:AE21"/>
    <mergeCell ref="AS20:AV20"/>
    <mergeCell ref="AJ23:AR23"/>
    <mergeCell ref="AS23:AV23"/>
    <mergeCell ref="AB24:AE24"/>
    <mergeCell ref="AJ26:AR26"/>
    <mergeCell ref="AS25:AV25"/>
    <mergeCell ref="AJ24:AR24"/>
    <mergeCell ref="AS24:AV24"/>
    <mergeCell ref="AJ22:AR22"/>
    <mergeCell ref="AS22:AV22"/>
    <mergeCell ref="O22:R22"/>
    <mergeCell ref="S22:AA22"/>
    <mergeCell ref="AB22:AE22"/>
    <mergeCell ref="AF22:AI22"/>
    <mergeCell ref="S23:AA23"/>
    <mergeCell ref="AB23:AE23"/>
    <mergeCell ref="H24:N24"/>
    <mergeCell ref="AF24:AI24"/>
    <mergeCell ref="H23:N23"/>
    <mergeCell ref="AF23:AI23"/>
    <mergeCell ref="O24:R24"/>
    <mergeCell ref="O23:R23"/>
    <mergeCell ref="O26:R26"/>
    <mergeCell ref="S26:AA26"/>
    <mergeCell ref="B22:G24"/>
    <mergeCell ref="H22:N22"/>
    <mergeCell ref="B25:G27"/>
    <mergeCell ref="H25:N25"/>
    <mergeCell ref="H26:N26"/>
    <mergeCell ref="H27:N27"/>
    <mergeCell ref="O25:R25"/>
    <mergeCell ref="S25:AA25"/>
    <mergeCell ref="AF27:AI27"/>
    <mergeCell ref="AJ27:AR27"/>
    <mergeCell ref="S24:AA24"/>
    <mergeCell ref="AS26:AV26"/>
    <mergeCell ref="AF25:AI25"/>
    <mergeCell ref="AF26:AI26"/>
    <mergeCell ref="AB27:AE27"/>
    <mergeCell ref="AB25:AE25"/>
    <mergeCell ref="AJ25:AR25"/>
    <mergeCell ref="AB26:AE26"/>
    <mergeCell ref="AS27:AV27"/>
    <mergeCell ref="O27:R27"/>
    <mergeCell ref="S27:AA27"/>
    <mergeCell ref="B28:N28"/>
    <mergeCell ref="AF28:AI28"/>
    <mergeCell ref="AJ28:AR28"/>
    <mergeCell ref="AS28:AV28"/>
    <mergeCell ref="O28:R28"/>
    <mergeCell ref="S28:AA28"/>
    <mergeCell ref="AB28:AE28"/>
    <mergeCell ref="AG35:AK35"/>
    <mergeCell ref="AL35:AV35"/>
    <mergeCell ref="B30:N30"/>
    <mergeCell ref="AF30:AI30"/>
    <mergeCell ref="AJ30:AR30"/>
    <mergeCell ref="AS30:AV30"/>
    <mergeCell ref="O30:R30"/>
    <mergeCell ref="S30:AA30"/>
    <mergeCell ref="AB30:AE30"/>
    <mergeCell ref="O34:T34"/>
    <mergeCell ref="AS31:AV31"/>
    <mergeCell ref="O33:AV33"/>
    <mergeCell ref="B32:N32"/>
    <mergeCell ref="O32:AV32"/>
    <mergeCell ref="B33:N33"/>
    <mergeCell ref="B31:N31"/>
    <mergeCell ref="AF31:AI31"/>
    <mergeCell ref="O31:R31"/>
    <mergeCell ref="B34:N35"/>
    <mergeCell ref="B29:N29"/>
    <mergeCell ref="AF29:AI29"/>
    <mergeCell ref="AJ29:AR29"/>
    <mergeCell ref="AS29:AV29"/>
    <mergeCell ref="O29:R29"/>
    <mergeCell ref="S29:AA29"/>
    <mergeCell ref="AB29:AE29"/>
    <mergeCell ref="U34:AV34"/>
    <mergeCell ref="AJ31:AR31"/>
    <mergeCell ref="O36:T36"/>
    <mergeCell ref="U36:AV36"/>
    <mergeCell ref="O37:T37"/>
    <mergeCell ref="U37:AF37"/>
    <mergeCell ref="AL37:AV37"/>
    <mergeCell ref="AG37:AK37"/>
    <mergeCell ref="S31:AA31"/>
    <mergeCell ref="AB31:AE31"/>
    <mergeCell ref="B38:N42"/>
    <mergeCell ref="O38:AV38"/>
    <mergeCell ref="O39:AV39"/>
    <mergeCell ref="O40:AV40"/>
    <mergeCell ref="O42:AV42"/>
    <mergeCell ref="O35:T35"/>
    <mergeCell ref="U35:AF35"/>
    <mergeCell ref="B36:N37"/>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21</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149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152</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153</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154</v>
      </c>
      <c r="P18" s="191"/>
      <c r="Q18" s="191"/>
      <c r="R18" s="191"/>
      <c r="S18" s="52" t="s">
        <v>155</v>
      </c>
      <c r="T18" s="322" t="str">
        <f>IF(VLOOKUP($AY$1,Data,17,FALSE)=0,"-",VLOOKUP($AY$1,Data,17,FALSE))</f>
        <v>-</v>
      </c>
      <c r="U18" s="322"/>
      <c r="V18" s="322"/>
      <c r="W18" s="322"/>
      <c r="X18" s="322"/>
      <c r="Y18" s="322"/>
      <c r="Z18" s="322"/>
      <c r="AA18" s="52" t="s">
        <v>156</v>
      </c>
      <c r="AB18" s="172" t="s">
        <v>157</v>
      </c>
      <c r="AC18" s="172"/>
      <c r="AD18" s="172"/>
      <c r="AE18" s="173"/>
      <c r="AF18" s="190" t="s">
        <v>158</v>
      </c>
      <c r="AG18" s="191"/>
      <c r="AH18" s="191"/>
      <c r="AI18" s="191"/>
      <c r="AJ18" s="52" t="s">
        <v>155</v>
      </c>
      <c r="AK18" s="322" t="str">
        <f>IF(VLOOKUP($AY$1,Data,22,FALSE)=0,"-",VLOOKUP($AY$1,Data,22,FALSE))</f>
        <v>-</v>
      </c>
      <c r="AL18" s="322"/>
      <c r="AM18" s="322"/>
      <c r="AN18" s="322"/>
      <c r="AO18" s="322"/>
      <c r="AP18" s="322"/>
      <c r="AQ18" s="322"/>
      <c r="AR18" s="52" t="s">
        <v>156</v>
      </c>
      <c r="AS18" s="172" t="s">
        <v>157</v>
      </c>
      <c r="AT18" s="172"/>
      <c r="AU18" s="172"/>
      <c r="AV18" s="173"/>
    </row>
    <row r="19" spans="2:48" ht="24.75" customHeight="1">
      <c r="B19" s="180"/>
      <c r="C19" s="181"/>
      <c r="D19" s="181"/>
      <c r="E19" s="181"/>
      <c r="F19" s="181"/>
      <c r="G19" s="182"/>
      <c r="H19" s="195" t="s">
        <v>6</v>
      </c>
      <c r="I19" s="196"/>
      <c r="J19" s="196"/>
      <c r="K19" s="196"/>
      <c r="L19" s="196"/>
      <c r="M19" s="196"/>
      <c r="N19" s="197"/>
      <c r="O19" s="190" t="s">
        <v>159</v>
      </c>
      <c r="P19" s="191"/>
      <c r="Q19" s="191"/>
      <c r="R19" s="191"/>
      <c r="S19" s="322" t="str">
        <f>IF(VLOOKUP($AY$1,Data,18,FALSE)=0,"-",VLOOKUP($AY$1,Data,18,FALSE))</f>
        <v>-</v>
      </c>
      <c r="T19" s="322"/>
      <c r="U19" s="322"/>
      <c r="V19" s="322"/>
      <c r="W19" s="322"/>
      <c r="X19" s="322"/>
      <c r="Y19" s="322"/>
      <c r="Z19" s="322"/>
      <c r="AA19" s="322"/>
      <c r="AB19" s="200"/>
      <c r="AC19" s="200"/>
      <c r="AD19" s="200"/>
      <c r="AE19" s="201"/>
      <c r="AF19" s="190" t="s">
        <v>160</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159</v>
      </c>
      <c r="P20" s="191"/>
      <c r="Q20" s="191"/>
      <c r="R20" s="191"/>
      <c r="S20" s="322" t="str">
        <f>IF(VLOOKUP($AY$1,Data,19,FALSE)=0,"-",VLOOKUP($AY$1,Data,19,FALSE))</f>
        <v>-</v>
      </c>
      <c r="T20" s="322"/>
      <c r="U20" s="322"/>
      <c r="V20" s="322"/>
      <c r="W20" s="322"/>
      <c r="X20" s="322"/>
      <c r="Y20" s="322"/>
      <c r="Z20" s="322"/>
      <c r="AA20" s="322"/>
      <c r="AB20" s="198" t="s">
        <v>161</v>
      </c>
      <c r="AC20" s="198"/>
      <c r="AD20" s="198"/>
      <c r="AE20" s="199"/>
      <c r="AF20" s="190" t="s">
        <v>160</v>
      </c>
      <c r="AG20" s="191"/>
      <c r="AH20" s="191"/>
      <c r="AI20" s="191"/>
      <c r="AJ20" s="322" t="str">
        <f>IF(VLOOKUP($AY$1,Data,24,FALSE)=0,"-",VLOOKUP($AY$1,Data,24,FALSE))</f>
        <v>-</v>
      </c>
      <c r="AK20" s="322"/>
      <c r="AL20" s="322"/>
      <c r="AM20" s="322"/>
      <c r="AN20" s="322"/>
      <c r="AO20" s="322"/>
      <c r="AP20" s="322"/>
      <c r="AQ20" s="322"/>
      <c r="AR20" s="322"/>
      <c r="AS20" s="198" t="s">
        <v>161</v>
      </c>
      <c r="AT20" s="198"/>
      <c r="AU20" s="198"/>
      <c r="AV20" s="199"/>
    </row>
    <row r="21" spans="2:48" ht="24.75" customHeight="1">
      <c r="B21" s="154"/>
      <c r="C21" s="155"/>
      <c r="D21" s="155"/>
      <c r="E21" s="155"/>
      <c r="F21" s="155"/>
      <c r="G21" s="183"/>
      <c r="H21" s="202" t="s">
        <v>90</v>
      </c>
      <c r="I21" s="203"/>
      <c r="J21" s="203"/>
      <c r="K21" s="203"/>
      <c r="L21" s="203"/>
      <c r="M21" s="203"/>
      <c r="N21" s="204"/>
      <c r="O21" s="205" t="s">
        <v>162</v>
      </c>
      <c r="P21" s="206"/>
      <c r="Q21" s="206"/>
      <c r="R21" s="206"/>
      <c r="S21" s="325" t="str">
        <f>IF(VLOOKUP($AY$1,Data,20,FALSE)=0,"-",VLOOKUP($AY$1,Data,20,FALSE))</f>
        <v>-</v>
      </c>
      <c r="T21" s="325"/>
      <c r="U21" s="325"/>
      <c r="V21" s="325"/>
      <c r="W21" s="325"/>
      <c r="X21" s="325"/>
      <c r="Y21" s="325"/>
      <c r="Z21" s="325"/>
      <c r="AA21" s="325"/>
      <c r="AB21" s="207" t="s">
        <v>163</v>
      </c>
      <c r="AC21" s="207"/>
      <c r="AD21" s="207"/>
      <c r="AE21" s="208"/>
      <c r="AF21" s="205" t="s">
        <v>164</v>
      </c>
      <c r="AG21" s="206"/>
      <c r="AH21" s="206"/>
      <c r="AI21" s="206"/>
      <c r="AJ21" s="325" t="str">
        <f>IF(VLOOKUP($AY$1,Data,25,FALSE)=0,"-",VLOOKUP($AY$1,Data,25,FALSE))</f>
        <v>-</v>
      </c>
      <c r="AK21" s="325"/>
      <c r="AL21" s="325"/>
      <c r="AM21" s="325"/>
      <c r="AN21" s="325"/>
      <c r="AO21" s="325"/>
      <c r="AP21" s="325"/>
      <c r="AQ21" s="325"/>
      <c r="AR21" s="325"/>
      <c r="AS21" s="207" t="s">
        <v>163</v>
      </c>
      <c r="AT21" s="207"/>
      <c r="AU21" s="207"/>
      <c r="AV21" s="208"/>
    </row>
    <row r="22" spans="2:48" ht="24.75" customHeight="1">
      <c r="B22" s="151" t="s">
        <v>10</v>
      </c>
      <c r="C22" s="209"/>
      <c r="D22" s="209"/>
      <c r="E22" s="209"/>
      <c r="F22" s="209"/>
      <c r="G22" s="210"/>
      <c r="H22" s="184" t="s">
        <v>5</v>
      </c>
      <c r="I22" s="185"/>
      <c r="J22" s="185"/>
      <c r="K22" s="185"/>
      <c r="L22" s="185"/>
      <c r="M22" s="185"/>
      <c r="N22" s="186"/>
      <c r="O22" s="160" t="s">
        <v>152</v>
      </c>
      <c r="P22" s="161"/>
      <c r="Q22" s="161"/>
      <c r="R22" s="161"/>
      <c r="S22" s="324" t="str">
        <f>IF(VLOOKUP($AY$1,Data,26,FALSE)=0,"-",VLOOKUP($AY$1,Data,26,FALSE))</f>
        <v>-</v>
      </c>
      <c r="T22" s="324"/>
      <c r="U22" s="324"/>
      <c r="V22" s="324"/>
      <c r="W22" s="324"/>
      <c r="X22" s="324"/>
      <c r="Y22" s="324"/>
      <c r="Z22" s="324"/>
      <c r="AA22" s="324"/>
      <c r="AB22" s="214" t="s">
        <v>165</v>
      </c>
      <c r="AC22" s="214"/>
      <c r="AD22" s="214"/>
      <c r="AE22" s="215"/>
      <c r="AF22" s="160" t="s">
        <v>153</v>
      </c>
      <c r="AG22" s="161"/>
      <c r="AH22" s="161"/>
      <c r="AI22" s="161"/>
      <c r="AJ22" s="324" t="str">
        <f>IF(VLOOKUP($AY$1,Data,29,FALSE)=0,"-",VLOOKUP($AY$1,Data,29,FALSE))</f>
        <v>-</v>
      </c>
      <c r="AK22" s="324"/>
      <c r="AL22" s="324"/>
      <c r="AM22" s="324"/>
      <c r="AN22" s="324"/>
      <c r="AO22" s="324"/>
      <c r="AP22" s="324"/>
      <c r="AQ22" s="324"/>
      <c r="AR22" s="324"/>
      <c r="AS22" s="214" t="s">
        <v>165</v>
      </c>
      <c r="AT22" s="214"/>
      <c r="AU22" s="214"/>
      <c r="AV22" s="215"/>
    </row>
    <row r="23" spans="2:48" ht="24.75" customHeight="1">
      <c r="B23" s="211"/>
      <c r="C23" s="212"/>
      <c r="D23" s="212"/>
      <c r="E23" s="212"/>
      <c r="F23" s="212"/>
      <c r="G23" s="213"/>
      <c r="H23" s="192" t="s">
        <v>89</v>
      </c>
      <c r="I23" s="193"/>
      <c r="J23" s="193"/>
      <c r="K23" s="193"/>
      <c r="L23" s="193"/>
      <c r="M23" s="193"/>
      <c r="N23" s="194"/>
      <c r="O23" s="174" t="s">
        <v>159</v>
      </c>
      <c r="P23" s="175"/>
      <c r="Q23" s="175"/>
      <c r="R23" s="175"/>
      <c r="S23" s="323" t="str">
        <f>IF(VLOOKUP($AY$1,Data,27,FALSE)=0,"-",VLOOKUP($AY$1,Data,27,FALSE))</f>
        <v>-</v>
      </c>
      <c r="T23" s="323"/>
      <c r="U23" s="323"/>
      <c r="V23" s="323"/>
      <c r="W23" s="323"/>
      <c r="X23" s="323"/>
      <c r="Y23" s="323"/>
      <c r="Z23" s="323"/>
      <c r="AA23" s="323"/>
      <c r="AB23" s="172" t="s">
        <v>161</v>
      </c>
      <c r="AC23" s="172"/>
      <c r="AD23" s="172"/>
      <c r="AE23" s="173"/>
      <c r="AF23" s="174" t="s">
        <v>160</v>
      </c>
      <c r="AG23" s="175"/>
      <c r="AH23" s="175"/>
      <c r="AI23" s="175"/>
      <c r="AJ23" s="323" t="str">
        <f>IF(VLOOKUP($AY$1,Data,30,FALSE)=0,"-",VLOOKUP($AY$1,Data,30,FALSE))</f>
        <v>-</v>
      </c>
      <c r="AK23" s="323"/>
      <c r="AL23" s="323"/>
      <c r="AM23" s="323"/>
      <c r="AN23" s="323"/>
      <c r="AO23" s="323"/>
      <c r="AP23" s="323"/>
      <c r="AQ23" s="323"/>
      <c r="AR23" s="323"/>
      <c r="AS23" s="172" t="s">
        <v>161</v>
      </c>
      <c r="AT23" s="172"/>
      <c r="AU23" s="172"/>
      <c r="AV23" s="173"/>
    </row>
    <row r="24" spans="2:48" ht="24.75" customHeight="1">
      <c r="B24" s="211"/>
      <c r="C24" s="212"/>
      <c r="D24" s="212"/>
      <c r="E24" s="212"/>
      <c r="F24" s="212"/>
      <c r="G24" s="213"/>
      <c r="H24" s="202" t="s">
        <v>90</v>
      </c>
      <c r="I24" s="203"/>
      <c r="J24" s="203"/>
      <c r="K24" s="203"/>
      <c r="L24" s="203"/>
      <c r="M24" s="203"/>
      <c r="N24" s="204"/>
      <c r="O24" s="205" t="s">
        <v>162</v>
      </c>
      <c r="P24" s="206"/>
      <c r="Q24" s="206"/>
      <c r="R24" s="206"/>
      <c r="S24" s="325" t="str">
        <f>IF(VLOOKUP($AY$1,Data,28,FALSE)=0,"-",VLOOKUP($AY$1,Data,28,FALSE))</f>
        <v>-</v>
      </c>
      <c r="T24" s="325"/>
      <c r="U24" s="325"/>
      <c r="V24" s="325"/>
      <c r="W24" s="325"/>
      <c r="X24" s="325"/>
      <c r="Y24" s="325"/>
      <c r="Z24" s="325"/>
      <c r="AA24" s="325"/>
      <c r="AB24" s="207" t="s">
        <v>163</v>
      </c>
      <c r="AC24" s="207"/>
      <c r="AD24" s="207"/>
      <c r="AE24" s="208"/>
      <c r="AF24" s="205" t="s">
        <v>164</v>
      </c>
      <c r="AG24" s="206"/>
      <c r="AH24" s="206"/>
      <c r="AI24" s="206"/>
      <c r="AJ24" s="325" t="str">
        <f>IF(VLOOKUP($AY$1,Data,31,FALSE)=0,"-",VLOOKUP($AY$1,Data,31,FALSE))</f>
        <v>-</v>
      </c>
      <c r="AK24" s="325"/>
      <c r="AL24" s="325"/>
      <c r="AM24" s="325"/>
      <c r="AN24" s="325"/>
      <c r="AO24" s="325"/>
      <c r="AP24" s="325"/>
      <c r="AQ24" s="325"/>
      <c r="AR24" s="325"/>
      <c r="AS24" s="207" t="s">
        <v>163</v>
      </c>
      <c r="AT24" s="207"/>
      <c r="AU24" s="207"/>
      <c r="AV24" s="208"/>
    </row>
    <row r="25" spans="2:48" ht="24.75" customHeight="1">
      <c r="B25" s="151" t="s">
        <v>11</v>
      </c>
      <c r="C25" s="209"/>
      <c r="D25" s="209"/>
      <c r="E25" s="209"/>
      <c r="F25" s="209"/>
      <c r="G25" s="209"/>
      <c r="H25" s="184" t="s">
        <v>5</v>
      </c>
      <c r="I25" s="185"/>
      <c r="J25" s="185"/>
      <c r="K25" s="185"/>
      <c r="L25" s="185"/>
      <c r="M25" s="185"/>
      <c r="N25" s="186"/>
      <c r="O25" s="160" t="s">
        <v>152</v>
      </c>
      <c r="P25" s="161"/>
      <c r="Q25" s="161"/>
      <c r="R25" s="161"/>
      <c r="S25" s="324" t="str">
        <f>IF(VLOOKUP($AY$1,Data,32,FALSE)=0,"-",VLOOKUP($AY$1,Data,32,FALSE))</f>
        <v>-</v>
      </c>
      <c r="T25" s="324"/>
      <c r="U25" s="324"/>
      <c r="V25" s="324"/>
      <c r="W25" s="324"/>
      <c r="X25" s="324"/>
      <c r="Y25" s="324"/>
      <c r="Z25" s="324"/>
      <c r="AA25" s="324"/>
      <c r="AB25" s="214" t="s">
        <v>165</v>
      </c>
      <c r="AC25" s="214"/>
      <c r="AD25" s="214"/>
      <c r="AE25" s="215"/>
      <c r="AF25" s="160" t="s">
        <v>153</v>
      </c>
      <c r="AG25" s="161"/>
      <c r="AH25" s="161"/>
      <c r="AI25" s="161"/>
      <c r="AJ25" s="324" t="str">
        <f>IF(VLOOKUP($AY$1,Data,35,FALSE)=0,"-",VLOOKUP($AY$1,Data,35,FALSE))</f>
        <v>-</v>
      </c>
      <c r="AK25" s="324"/>
      <c r="AL25" s="324"/>
      <c r="AM25" s="324"/>
      <c r="AN25" s="324"/>
      <c r="AO25" s="324"/>
      <c r="AP25" s="324"/>
      <c r="AQ25" s="324"/>
      <c r="AR25" s="324"/>
      <c r="AS25" s="214" t="s">
        <v>165</v>
      </c>
      <c r="AT25" s="214"/>
      <c r="AU25" s="214"/>
      <c r="AV25" s="215"/>
    </row>
    <row r="26" spans="2:48" ht="24.75" customHeight="1">
      <c r="B26" s="211"/>
      <c r="C26" s="212"/>
      <c r="D26" s="212"/>
      <c r="E26" s="212"/>
      <c r="F26" s="212"/>
      <c r="G26" s="212"/>
      <c r="H26" s="192" t="s">
        <v>89</v>
      </c>
      <c r="I26" s="193"/>
      <c r="J26" s="193"/>
      <c r="K26" s="193"/>
      <c r="L26" s="193"/>
      <c r="M26" s="193"/>
      <c r="N26" s="194"/>
      <c r="O26" s="174" t="s">
        <v>159</v>
      </c>
      <c r="P26" s="175"/>
      <c r="Q26" s="175"/>
      <c r="R26" s="175"/>
      <c r="S26" s="323" t="str">
        <f>IF(VLOOKUP($AY$1,Data,33,FALSE)=0,"-",VLOOKUP($AY$1,Data,33,FALSE))</f>
        <v>-</v>
      </c>
      <c r="T26" s="323"/>
      <c r="U26" s="323"/>
      <c r="V26" s="323"/>
      <c r="W26" s="323"/>
      <c r="X26" s="323"/>
      <c r="Y26" s="323"/>
      <c r="Z26" s="323"/>
      <c r="AA26" s="323"/>
      <c r="AB26" s="172" t="s">
        <v>161</v>
      </c>
      <c r="AC26" s="172"/>
      <c r="AD26" s="172"/>
      <c r="AE26" s="173"/>
      <c r="AF26" s="174" t="s">
        <v>160</v>
      </c>
      <c r="AG26" s="175"/>
      <c r="AH26" s="175"/>
      <c r="AI26" s="175"/>
      <c r="AJ26" s="323" t="str">
        <f>IF(VLOOKUP($AY$1,Data,36,FALSE)=0,"-",VLOOKUP($AY$1,Data,36,FALSE))</f>
        <v>-</v>
      </c>
      <c r="AK26" s="323"/>
      <c r="AL26" s="323"/>
      <c r="AM26" s="323"/>
      <c r="AN26" s="323"/>
      <c r="AO26" s="323"/>
      <c r="AP26" s="323"/>
      <c r="AQ26" s="323"/>
      <c r="AR26" s="323"/>
      <c r="AS26" s="172" t="s">
        <v>161</v>
      </c>
      <c r="AT26" s="172"/>
      <c r="AU26" s="172"/>
      <c r="AV26" s="173"/>
    </row>
    <row r="27" spans="2:48" ht="24.75" customHeight="1">
      <c r="B27" s="216"/>
      <c r="C27" s="217"/>
      <c r="D27" s="217"/>
      <c r="E27" s="217"/>
      <c r="F27" s="217"/>
      <c r="G27" s="217"/>
      <c r="H27" s="202" t="s">
        <v>90</v>
      </c>
      <c r="I27" s="203"/>
      <c r="J27" s="203"/>
      <c r="K27" s="203"/>
      <c r="L27" s="203"/>
      <c r="M27" s="203"/>
      <c r="N27" s="204"/>
      <c r="O27" s="205" t="s">
        <v>162</v>
      </c>
      <c r="P27" s="206"/>
      <c r="Q27" s="206"/>
      <c r="R27" s="206"/>
      <c r="S27" s="325" t="str">
        <f>IF(VLOOKUP($AY$1,Data,34,FALSE)=0,"-",VLOOKUP($AY$1,Data,34,FALSE))</f>
        <v>-</v>
      </c>
      <c r="T27" s="325"/>
      <c r="U27" s="325"/>
      <c r="V27" s="325"/>
      <c r="W27" s="325"/>
      <c r="X27" s="325"/>
      <c r="Y27" s="325"/>
      <c r="Z27" s="325"/>
      <c r="AA27" s="325"/>
      <c r="AB27" s="207" t="s">
        <v>163</v>
      </c>
      <c r="AC27" s="207"/>
      <c r="AD27" s="207"/>
      <c r="AE27" s="208"/>
      <c r="AF27" s="205" t="s">
        <v>164</v>
      </c>
      <c r="AG27" s="206"/>
      <c r="AH27" s="206"/>
      <c r="AI27" s="206"/>
      <c r="AJ27" s="325" t="str">
        <f>IF(VLOOKUP($AY$1,Data,37,FALSE)=0,"-",VLOOKUP($AY$1,Data,37,FALSE))</f>
        <v>-</v>
      </c>
      <c r="AK27" s="325"/>
      <c r="AL27" s="325"/>
      <c r="AM27" s="325"/>
      <c r="AN27" s="325"/>
      <c r="AO27" s="325"/>
      <c r="AP27" s="325"/>
      <c r="AQ27" s="325"/>
      <c r="AR27" s="325"/>
      <c r="AS27" s="207" t="s">
        <v>163</v>
      </c>
      <c r="AT27" s="207"/>
      <c r="AU27" s="207"/>
      <c r="AV27" s="208"/>
    </row>
    <row r="28" spans="2:48" ht="24.75" customHeight="1">
      <c r="B28" s="222" t="s">
        <v>7</v>
      </c>
      <c r="C28" s="223"/>
      <c r="D28" s="223"/>
      <c r="E28" s="223"/>
      <c r="F28" s="223"/>
      <c r="G28" s="223"/>
      <c r="H28" s="223"/>
      <c r="I28" s="223"/>
      <c r="J28" s="223"/>
      <c r="K28" s="223"/>
      <c r="L28" s="223"/>
      <c r="M28" s="223"/>
      <c r="N28" s="224"/>
      <c r="O28" s="220" t="s">
        <v>166</v>
      </c>
      <c r="P28" s="221"/>
      <c r="Q28" s="221"/>
      <c r="R28" s="221"/>
      <c r="S28" s="326" t="str">
        <f>IF(VLOOKUP($AY$1,Data,38,FALSE)=0,"-",VLOOKUP($AY$1,Data,38,FALSE))</f>
        <v>-</v>
      </c>
      <c r="T28" s="326"/>
      <c r="U28" s="326"/>
      <c r="V28" s="326"/>
      <c r="W28" s="326"/>
      <c r="X28" s="326"/>
      <c r="Y28" s="326"/>
      <c r="Z28" s="326"/>
      <c r="AA28" s="326"/>
      <c r="AB28" s="218" t="s">
        <v>167</v>
      </c>
      <c r="AC28" s="218"/>
      <c r="AD28" s="218"/>
      <c r="AE28" s="219"/>
      <c r="AF28" s="220" t="s">
        <v>168</v>
      </c>
      <c r="AG28" s="221"/>
      <c r="AH28" s="221"/>
      <c r="AI28" s="221"/>
      <c r="AJ28" s="326" t="str">
        <f>IF(VLOOKUP($AY$1,Data,39,FALSE)=0,"-",VLOOKUP($AY$1,Data,39,FALSE))</f>
        <v>-</v>
      </c>
      <c r="AK28" s="326"/>
      <c r="AL28" s="326"/>
      <c r="AM28" s="326"/>
      <c r="AN28" s="326"/>
      <c r="AO28" s="326"/>
      <c r="AP28" s="326"/>
      <c r="AQ28" s="326"/>
      <c r="AR28" s="326"/>
      <c r="AS28" s="218" t="s">
        <v>167</v>
      </c>
      <c r="AT28" s="218"/>
      <c r="AU28" s="218"/>
      <c r="AV28" s="219"/>
    </row>
    <row r="29" spans="2:48" ht="24.75" customHeight="1">
      <c r="B29" s="222" t="s">
        <v>12</v>
      </c>
      <c r="C29" s="223"/>
      <c r="D29" s="223"/>
      <c r="E29" s="223"/>
      <c r="F29" s="223"/>
      <c r="G29" s="223"/>
      <c r="H29" s="223"/>
      <c r="I29" s="223"/>
      <c r="J29" s="223"/>
      <c r="K29" s="223"/>
      <c r="L29" s="223"/>
      <c r="M29" s="223"/>
      <c r="N29" s="224"/>
      <c r="O29" s="220" t="s">
        <v>169</v>
      </c>
      <c r="P29" s="221"/>
      <c r="Q29" s="221"/>
      <c r="R29" s="221"/>
      <c r="S29" s="326" t="str">
        <f>IF(VLOOKUP($AY$1,Data,40,FALSE)=0,"-",VLOOKUP($AY$1,Data,40,FALSE))</f>
        <v>-</v>
      </c>
      <c r="T29" s="326"/>
      <c r="U29" s="326"/>
      <c r="V29" s="326"/>
      <c r="W29" s="326"/>
      <c r="X29" s="326"/>
      <c r="Y29" s="326"/>
      <c r="Z29" s="326"/>
      <c r="AA29" s="326"/>
      <c r="AB29" s="218" t="s">
        <v>170</v>
      </c>
      <c r="AC29" s="218"/>
      <c r="AD29" s="218"/>
      <c r="AE29" s="219"/>
      <c r="AF29" s="220" t="s">
        <v>171</v>
      </c>
      <c r="AG29" s="221"/>
      <c r="AH29" s="221"/>
      <c r="AI29" s="221"/>
      <c r="AJ29" s="326" t="str">
        <f>IF(VLOOKUP($AY$1,Data,43,FALSE)=0,"-",VLOOKUP($AY$1,Data,43,FALSE))</f>
        <v>-</v>
      </c>
      <c r="AK29" s="326"/>
      <c r="AL29" s="326"/>
      <c r="AM29" s="326"/>
      <c r="AN29" s="326"/>
      <c r="AO29" s="326"/>
      <c r="AP29" s="326"/>
      <c r="AQ29" s="326"/>
      <c r="AR29" s="326"/>
      <c r="AS29" s="218" t="s">
        <v>170</v>
      </c>
      <c r="AT29" s="218"/>
      <c r="AU29" s="218"/>
      <c r="AV29" s="219"/>
    </row>
    <row r="30" spans="2:48" ht="24.75" customHeight="1">
      <c r="B30" s="222" t="s">
        <v>13</v>
      </c>
      <c r="C30" s="223"/>
      <c r="D30" s="223"/>
      <c r="E30" s="223"/>
      <c r="F30" s="223"/>
      <c r="G30" s="223"/>
      <c r="H30" s="223"/>
      <c r="I30" s="223"/>
      <c r="J30" s="223"/>
      <c r="K30" s="223"/>
      <c r="L30" s="223"/>
      <c r="M30" s="223"/>
      <c r="N30" s="224"/>
      <c r="O30" s="220" t="s">
        <v>154</v>
      </c>
      <c r="P30" s="221"/>
      <c r="Q30" s="221"/>
      <c r="R30" s="221"/>
      <c r="S30" s="326" t="str">
        <f>IF(VLOOKUP($AY$1,Data,41,FALSE)=0,"-",VLOOKUP($AY$1,Data,41,FALSE))</f>
        <v>-</v>
      </c>
      <c r="T30" s="326"/>
      <c r="U30" s="326"/>
      <c r="V30" s="326"/>
      <c r="W30" s="326"/>
      <c r="X30" s="326"/>
      <c r="Y30" s="326"/>
      <c r="Z30" s="326"/>
      <c r="AA30" s="326"/>
      <c r="AB30" s="218" t="s">
        <v>157</v>
      </c>
      <c r="AC30" s="218"/>
      <c r="AD30" s="218"/>
      <c r="AE30" s="219"/>
      <c r="AF30" s="220" t="s">
        <v>158</v>
      </c>
      <c r="AG30" s="221"/>
      <c r="AH30" s="221"/>
      <c r="AI30" s="221"/>
      <c r="AJ30" s="326" t="str">
        <f>IF(VLOOKUP($AY$1,Data,44,FALSE)=0,"-",VLOOKUP($AY$1,Data,44,FALSE))</f>
        <v>-</v>
      </c>
      <c r="AK30" s="326"/>
      <c r="AL30" s="326"/>
      <c r="AM30" s="326"/>
      <c r="AN30" s="326"/>
      <c r="AO30" s="326"/>
      <c r="AP30" s="326"/>
      <c r="AQ30" s="326"/>
      <c r="AR30" s="326"/>
      <c r="AS30" s="218" t="s">
        <v>157</v>
      </c>
      <c r="AT30" s="218"/>
      <c r="AU30" s="218"/>
      <c r="AV30" s="219"/>
    </row>
    <row r="31" spans="2:48" ht="24.75" customHeight="1">
      <c r="B31" s="234" t="s">
        <v>17</v>
      </c>
      <c r="C31" s="235"/>
      <c r="D31" s="235"/>
      <c r="E31" s="235"/>
      <c r="F31" s="235"/>
      <c r="G31" s="235"/>
      <c r="H31" s="235"/>
      <c r="I31" s="235"/>
      <c r="J31" s="235"/>
      <c r="K31" s="235"/>
      <c r="L31" s="235"/>
      <c r="M31" s="235"/>
      <c r="N31" s="236"/>
      <c r="O31" s="160" t="s">
        <v>169</v>
      </c>
      <c r="P31" s="161"/>
      <c r="Q31" s="161"/>
      <c r="R31" s="161"/>
      <c r="S31" s="324" t="str">
        <f>IF(VLOOKUP($AY$1,Data,42,FALSE)=0,"-",VLOOKUP($AY$1,Data,42,FALSE))</f>
        <v>-</v>
      </c>
      <c r="T31" s="324"/>
      <c r="U31" s="324"/>
      <c r="V31" s="324"/>
      <c r="W31" s="324"/>
      <c r="X31" s="324"/>
      <c r="Y31" s="324"/>
      <c r="Z31" s="324"/>
      <c r="AA31" s="324"/>
      <c r="AB31" s="225" t="s">
        <v>172</v>
      </c>
      <c r="AC31" s="225"/>
      <c r="AD31" s="225"/>
      <c r="AE31" s="226"/>
      <c r="AF31" s="160" t="s">
        <v>171</v>
      </c>
      <c r="AG31" s="161"/>
      <c r="AH31" s="161"/>
      <c r="AI31" s="161"/>
      <c r="AJ31" s="324" t="str">
        <f>IF(VLOOKUP($AY$1,Data,45,FALSE)=0,"-",VLOOKUP($AY$1,Data,45,FALSE))</f>
        <v>-</v>
      </c>
      <c r="AK31" s="324"/>
      <c r="AL31" s="324"/>
      <c r="AM31" s="324"/>
      <c r="AN31" s="324"/>
      <c r="AO31" s="324"/>
      <c r="AP31" s="324"/>
      <c r="AQ31" s="324"/>
      <c r="AR31" s="324"/>
      <c r="AS31" s="225" t="s">
        <v>172</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2:N32"/>
    <mergeCell ref="B36:N37"/>
    <mergeCell ref="O36:T36"/>
    <mergeCell ref="U36:AV36"/>
    <mergeCell ref="O37:T37"/>
    <mergeCell ref="B34:N35"/>
    <mergeCell ref="AG35:AK35"/>
    <mergeCell ref="AL35:AV35"/>
    <mergeCell ref="B33:N33"/>
    <mergeCell ref="AG37:AK37"/>
    <mergeCell ref="B38:N42"/>
    <mergeCell ref="O38:AV38"/>
    <mergeCell ref="O39:AV39"/>
    <mergeCell ref="O40:AV40"/>
    <mergeCell ref="O42:AV42"/>
    <mergeCell ref="B31:N31"/>
    <mergeCell ref="AF31:AI31"/>
    <mergeCell ref="O31:R31"/>
    <mergeCell ref="S31:AA31"/>
    <mergeCell ref="AB31:AE31"/>
    <mergeCell ref="AL37:AV37"/>
    <mergeCell ref="O35:T35"/>
    <mergeCell ref="U35:AF35"/>
    <mergeCell ref="U37:AF37"/>
    <mergeCell ref="AJ29:AR29"/>
    <mergeCell ref="AS29:AV29"/>
    <mergeCell ref="O29:R29"/>
    <mergeCell ref="S29:AA29"/>
    <mergeCell ref="AB29:AE29"/>
    <mergeCell ref="AJ30:AR30"/>
    <mergeCell ref="O34:T34"/>
    <mergeCell ref="U34:AV34"/>
    <mergeCell ref="AJ31:AR31"/>
    <mergeCell ref="AS31:AV31"/>
    <mergeCell ref="O33:AV33"/>
    <mergeCell ref="O32:AV32"/>
    <mergeCell ref="AS30:AV30"/>
    <mergeCell ref="O30:R30"/>
    <mergeCell ref="S30:AA30"/>
    <mergeCell ref="AB30:AE30"/>
    <mergeCell ref="B28:N28"/>
    <mergeCell ref="AF28:AI28"/>
    <mergeCell ref="AF30:AI30"/>
    <mergeCell ref="B29:N29"/>
    <mergeCell ref="AF29:AI29"/>
    <mergeCell ref="B30:N30"/>
    <mergeCell ref="AJ28:AR28"/>
    <mergeCell ref="AS28:AV28"/>
    <mergeCell ref="O28:R28"/>
    <mergeCell ref="S28:AA28"/>
    <mergeCell ref="AB28:AE28"/>
    <mergeCell ref="AF27:AI27"/>
    <mergeCell ref="AJ27:AR27"/>
    <mergeCell ref="AS27:AV27"/>
    <mergeCell ref="O27:R27"/>
    <mergeCell ref="S27:AA27"/>
    <mergeCell ref="H22:N22"/>
    <mergeCell ref="AF22:AI22"/>
    <mergeCell ref="S23:AA23"/>
    <mergeCell ref="AB23:AE23"/>
    <mergeCell ref="H23:N23"/>
    <mergeCell ref="AF23:AI23"/>
    <mergeCell ref="S22:AA22"/>
    <mergeCell ref="AB22:AE22"/>
    <mergeCell ref="H24:N24"/>
    <mergeCell ref="AS26:AV26"/>
    <mergeCell ref="O26:R26"/>
    <mergeCell ref="S26:AA26"/>
    <mergeCell ref="AF25:AI25"/>
    <mergeCell ref="AS25:AV25"/>
    <mergeCell ref="O25:R25"/>
    <mergeCell ref="S25:AA25"/>
    <mergeCell ref="AB25:AE25"/>
    <mergeCell ref="AB26:AE26"/>
    <mergeCell ref="H26:N26"/>
    <mergeCell ref="AF26:AI26"/>
    <mergeCell ref="AJ26:AR26"/>
    <mergeCell ref="B25:G27"/>
    <mergeCell ref="H25:N25"/>
    <mergeCell ref="AS24:AV24"/>
    <mergeCell ref="O24:R24"/>
    <mergeCell ref="S24:AA24"/>
    <mergeCell ref="AB24:AE24"/>
    <mergeCell ref="H27:N27"/>
    <mergeCell ref="AB27:AE27"/>
    <mergeCell ref="B22:G24"/>
    <mergeCell ref="AJ25:AR25"/>
    <mergeCell ref="AJ23:AR23"/>
    <mergeCell ref="AS23:AV23"/>
    <mergeCell ref="O23:R23"/>
    <mergeCell ref="AF24:AI24"/>
    <mergeCell ref="AJ24:AR24"/>
    <mergeCell ref="AS22:AV22"/>
    <mergeCell ref="O22:R22"/>
    <mergeCell ref="AJ22:AR22"/>
    <mergeCell ref="AJ21:AR21"/>
    <mergeCell ref="AS21:AV21"/>
    <mergeCell ref="O21:R21"/>
    <mergeCell ref="S21:AA21"/>
    <mergeCell ref="AB21:AE21"/>
    <mergeCell ref="H19:N19"/>
    <mergeCell ref="AF19:AI19"/>
    <mergeCell ref="H21:N21"/>
    <mergeCell ref="AF21:AI21"/>
    <mergeCell ref="H20:N20"/>
    <mergeCell ref="AF20:AI20"/>
    <mergeCell ref="AJ20:AR20"/>
    <mergeCell ref="AS20:AV20"/>
    <mergeCell ref="O20:R20"/>
    <mergeCell ref="S20:AA20"/>
    <mergeCell ref="AB20:AE20"/>
    <mergeCell ref="AK18:AQ18"/>
    <mergeCell ref="AS18:AV18"/>
    <mergeCell ref="O18:R18"/>
    <mergeCell ref="AB19:AE19"/>
    <mergeCell ref="AJ19:AR19"/>
    <mergeCell ref="AS19:AV19"/>
    <mergeCell ref="O19:R19"/>
    <mergeCell ref="S19:AA19"/>
    <mergeCell ref="T18:Z18"/>
    <mergeCell ref="AB18:AE18"/>
    <mergeCell ref="AJ17:AR17"/>
    <mergeCell ref="AS17:AV17"/>
    <mergeCell ref="O17:R17"/>
    <mergeCell ref="S17:AA17"/>
    <mergeCell ref="AB17:AE17"/>
    <mergeCell ref="H17:N17"/>
    <mergeCell ref="AF17:AI17"/>
    <mergeCell ref="H18:N18"/>
    <mergeCell ref="AF18:AI18"/>
    <mergeCell ref="B14:N15"/>
    <mergeCell ref="O14:AV15"/>
    <mergeCell ref="B16:G21"/>
    <mergeCell ref="H16:N16"/>
    <mergeCell ref="AF16:AI16"/>
    <mergeCell ref="AJ16:AR16"/>
    <mergeCell ref="AS16:AV16"/>
    <mergeCell ref="O16:R16"/>
    <mergeCell ref="S16:AA16"/>
    <mergeCell ref="AB16:AE16"/>
    <mergeCell ref="B10:N11"/>
    <mergeCell ref="O10:AV11"/>
    <mergeCell ref="B12:N13"/>
    <mergeCell ref="O12:AL13"/>
    <mergeCell ref="AM12:AV12"/>
    <mergeCell ref="AM13:AV13"/>
    <mergeCell ref="B8:N9"/>
    <mergeCell ref="O8:AH9"/>
    <mergeCell ref="AI8:AV8"/>
    <mergeCell ref="AI9:AV9"/>
    <mergeCell ref="B6:N7"/>
    <mergeCell ref="O6:P6"/>
    <mergeCell ref="Q6:U6"/>
    <mergeCell ref="V6:AV6"/>
    <mergeCell ref="O7:AV7"/>
    <mergeCell ref="B5:N5"/>
    <mergeCell ref="O5:AL5"/>
    <mergeCell ref="AM5:AQ5"/>
    <mergeCell ref="AR5:AV5"/>
    <mergeCell ref="B1:AV1"/>
    <mergeCell ref="B3:N3"/>
    <mergeCell ref="O3:AV3"/>
    <mergeCell ref="B4:N4"/>
    <mergeCell ref="O4:AV4"/>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22</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149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152</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153</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154</v>
      </c>
      <c r="P18" s="191"/>
      <c r="Q18" s="191"/>
      <c r="R18" s="191"/>
      <c r="S18" s="52" t="s">
        <v>155</v>
      </c>
      <c r="T18" s="322" t="str">
        <f>IF(VLOOKUP($AY$1,Data,17,FALSE)=0,"-",VLOOKUP($AY$1,Data,17,FALSE))</f>
        <v>-</v>
      </c>
      <c r="U18" s="322"/>
      <c r="V18" s="322"/>
      <c r="W18" s="322"/>
      <c r="X18" s="322"/>
      <c r="Y18" s="322"/>
      <c r="Z18" s="322"/>
      <c r="AA18" s="52" t="s">
        <v>156</v>
      </c>
      <c r="AB18" s="172" t="s">
        <v>157</v>
      </c>
      <c r="AC18" s="172"/>
      <c r="AD18" s="172"/>
      <c r="AE18" s="173"/>
      <c r="AF18" s="190" t="s">
        <v>158</v>
      </c>
      <c r="AG18" s="191"/>
      <c r="AH18" s="191"/>
      <c r="AI18" s="191"/>
      <c r="AJ18" s="52" t="s">
        <v>155</v>
      </c>
      <c r="AK18" s="322" t="str">
        <f>IF(VLOOKUP($AY$1,Data,22,FALSE)=0,"-",VLOOKUP($AY$1,Data,22,FALSE))</f>
        <v>-</v>
      </c>
      <c r="AL18" s="322"/>
      <c r="AM18" s="322"/>
      <c r="AN18" s="322"/>
      <c r="AO18" s="322"/>
      <c r="AP18" s="322"/>
      <c r="AQ18" s="322"/>
      <c r="AR18" s="52" t="s">
        <v>156</v>
      </c>
      <c r="AS18" s="172" t="s">
        <v>157</v>
      </c>
      <c r="AT18" s="172"/>
      <c r="AU18" s="172"/>
      <c r="AV18" s="173"/>
    </row>
    <row r="19" spans="2:48" ht="24.75" customHeight="1">
      <c r="B19" s="180"/>
      <c r="C19" s="181"/>
      <c r="D19" s="181"/>
      <c r="E19" s="181"/>
      <c r="F19" s="181"/>
      <c r="G19" s="182"/>
      <c r="H19" s="195" t="s">
        <v>6</v>
      </c>
      <c r="I19" s="196"/>
      <c r="J19" s="196"/>
      <c r="K19" s="196"/>
      <c r="L19" s="196"/>
      <c r="M19" s="196"/>
      <c r="N19" s="197"/>
      <c r="O19" s="190" t="s">
        <v>159</v>
      </c>
      <c r="P19" s="191"/>
      <c r="Q19" s="191"/>
      <c r="R19" s="191"/>
      <c r="S19" s="322" t="str">
        <f>IF(VLOOKUP($AY$1,Data,18,FALSE)=0,"-",VLOOKUP($AY$1,Data,18,FALSE))</f>
        <v>-</v>
      </c>
      <c r="T19" s="322"/>
      <c r="U19" s="322"/>
      <c r="V19" s="322"/>
      <c r="W19" s="322"/>
      <c r="X19" s="322"/>
      <c r="Y19" s="322"/>
      <c r="Z19" s="322"/>
      <c r="AA19" s="322"/>
      <c r="AB19" s="200"/>
      <c r="AC19" s="200"/>
      <c r="AD19" s="200"/>
      <c r="AE19" s="201"/>
      <c r="AF19" s="190" t="s">
        <v>160</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159</v>
      </c>
      <c r="P20" s="191"/>
      <c r="Q20" s="191"/>
      <c r="R20" s="191"/>
      <c r="S20" s="322" t="str">
        <f>IF(VLOOKUP($AY$1,Data,19,FALSE)=0,"-",VLOOKUP($AY$1,Data,19,FALSE))</f>
        <v>-</v>
      </c>
      <c r="T20" s="322"/>
      <c r="U20" s="322"/>
      <c r="V20" s="322"/>
      <c r="W20" s="322"/>
      <c r="X20" s="322"/>
      <c r="Y20" s="322"/>
      <c r="Z20" s="322"/>
      <c r="AA20" s="322"/>
      <c r="AB20" s="198" t="s">
        <v>161</v>
      </c>
      <c r="AC20" s="198"/>
      <c r="AD20" s="198"/>
      <c r="AE20" s="199"/>
      <c r="AF20" s="190" t="s">
        <v>160</v>
      </c>
      <c r="AG20" s="191"/>
      <c r="AH20" s="191"/>
      <c r="AI20" s="191"/>
      <c r="AJ20" s="322" t="str">
        <f>IF(VLOOKUP($AY$1,Data,24,FALSE)=0,"-",VLOOKUP($AY$1,Data,24,FALSE))</f>
        <v>-</v>
      </c>
      <c r="AK20" s="322"/>
      <c r="AL20" s="322"/>
      <c r="AM20" s="322"/>
      <c r="AN20" s="322"/>
      <c r="AO20" s="322"/>
      <c r="AP20" s="322"/>
      <c r="AQ20" s="322"/>
      <c r="AR20" s="322"/>
      <c r="AS20" s="198" t="s">
        <v>161</v>
      </c>
      <c r="AT20" s="198"/>
      <c r="AU20" s="198"/>
      <c r="AV20" s="199"/>
    </row>
    <row r="21" spans="2:48" ht="24.75" customHeight="1">
      <c r="B21" s="154"/>
      <c r="C21" s="155"/>
      <c r="D21" s="155"/>
      <c r="E21" s="155"/>
      <c r="F21" s="155"/>
      <c r="G21" s="183"/>
      <c r="H21" s="202" t="s">
        <v>90</v>
      </c>
      <c r="I21" s="203"/>
      <c r="J21" s="203"/>
      <c r="K21" s="203"/>
      <c r="L21" s="203"/>
      <c r="M21" s="203"/>
      <c r="N21" s="204"/>
      <c r="O21" s="205" t="s">
        <v>162</v>
      </c>
      <c r="P21" s="206"/>
      <c r="Q21" s="206"/>
      <c r="R21" s="206"/>
      <c r="S21" s="325" t="str">
        <f>IF(VLOOKUP($AY$1,Data,20,FALSE)=0,"-",VLOOKUP($AY$1,Data,20,FALSE))</f>
        <v>-</v>
      </c>
      <c r="T21" s="325"/>
      <c r="U21" s="325"/>
      <c r="V21" s="325"/>
      <c r="W21" s="325"/>
      <c r="X21" s="325"/>
      <c r="Y21" s="325"/>
      <c r="Z21" s="325"/>
      <c r="AA21" s="325"/>
      <c r="AB21" s="207" t="s">
        <v>163</v>
      </c>
      <c r="AC21" s="207"/>
      <c r="AD21" s="207"/>
      <c r="AE21" s="208"/>
      <c r="AF21" s="205" t="s">
        <v>164</v>
      </c>
      <c r="AG21" s="206"/>
      <c r="AH21" s="206"/>
      <c r="AI21" s="206"/>
      <c r="AJ21" s="325" t="str">
        <f>IF(VLOOKUP($AY$1,Data,25,FALSE)=0,"-",VLOOKUP($AY$1,Data,25,FALSE))</f>
        <v>-</v>
      </c>
      <c r="AK21" s="325"/>
      <c r="AL21" s="325"/>
      <c r="AM21" s="325"/>
      <c r="AN21" s="325"/>
      <c r="AO21" s="325"/>
      <c r="AP21" s="325"/>
      <c r="AQ21" s="325"/>
      <c r="AR21" s="325"/>
      <c r="AS21" s="207" t="s">
        <v>163</v>
      </c>
      <c r="AT21" s="207"/>
      <c r="AU21" s="207"/>
      <c r="AV21" s="208"/>
    </row>
    <row r="22" spans="2:48" ht="24.75" customHeight="1">
      <c r="B22" s="151" t="s">
        <v>10</v>
      </c>
      <c r="C22" s="209"/>
      <c r="D22" s="209"/>
      <c r="E22" s="209"/>
      <c r="F22" s="209"/>
      <c r="G22" s="210"/>
      <c r="H22" s="184" t="s">
        <v>5</v>
      </c>
      <c r="I22" s="185"/>
      <c r="J22" s="185"/>
      <c r="K22" s="185"/>
      <c r="L22" s="185"/>
      <c r="M22" s="185"/>
      <c r="N22" s="186"/>
      <c r="O22" s="160" t="s">
        <v>152</v>
      </c>
      <c r="P22" s="161"/>
      <c r="Q22" s="161"/>
      <c r="R22" s="161"/>
      <c r="S22" s="324" t="str">
        <f>IF(VLOOKUP($AY$1,Data,26,FALSE)=0,"-",VLOOKUP($AY$1,Data,26,FALSE))</f>
        <v>-</v>
      </c>
      <c r="T22" s="324"/>
      <c r="U22" s="324"/>
      <c r="V22" s="324"/>
      <c r="W22" s="324"/>
      <c r="X22" s="324"/>
      <c r="Y22" s="324"/>
      <c r="Z22" s="324"/>
      <c r="AA22" s="324"/>
      <c r="AB22" s="214" t="s">
        <v>165</v>
      </c>
      <c r="AC22" s="214"/>
      <c r="AD22" s="214"/>
      <c r="AE22" s="215"/>
      <c r="AF22" s="160" t="s">
        <v>153</v>
      </c>
      <c r="AG22" s="161"/>
      <c r="AH22" s="161"/>
      <c r="AI22" s="161"/>
      <c r="AJ22" s="324" t="str">
        <f>IF(VLOOKUP($AY$1,Data,29,FALSE)=0,"-",VLOOKUP($AY$1,Data,29,FALSE))</f>
        <v>-</v>
      </c>
      <c r="AK22" s="324"/>
      <c r="AL22" s="324"/>
      <c r="AM22" s="324"/>
      <c r="AN22" s="324"/>
      <c r="AO22" s="324"/>
      <c r="AP22" s="324"/>
      <c r="AQ22" s="324"/>
      <c r="AR22" s="324"/>
      <c r="AS22" s="214" t="s">
        <v>165</v>
      </c>
      <c r="AT22" s="214"/>
      <c r="AU22" s="214"/>
      <c r="AV22" s="215"/>
    </row>
    <row r="23" spans="2:48" ht="24.75" customHeight="1">
      <c r="B23" s="211"/>
      <c r="C23" s="212"/>
      <c r="D23" s="212"/>
      <c r="E23" s="212"/>
      <c r="F23" s="212"/>
      <c r="G23" s="213"/>
      <c r="H23" s="192" t="s">
        <v>89</v>
      </c>
      <c r="I23" s="193"/>
      <c r="J23" s="193"/>
      <c r="K23" s="193"/>
      <c r="L23" s="193"/>
      <c r="M23" s="193"/>
      <c r="N23" s="194"/>
      <c r="O23" s="174" t="s">
        <v>159</v>
      </c>
      <c r="P23" s="175"/>
      <c r="Q23" s="175"/>
      <c r="R23" s="175"/>
      <c r="S23" s="323" t="str">
        <f>IF(VLOOKUP($AY$1,Data,27,FALSE)=0,"-",VLOOKUP($AY$1,Data,27,FALSE))</f>
        <v>-</v>
      </c>
      <c r="T23" s="323"/>
      <c r="U23" s="323"/>
      <c r="V23" s="323"/>
      <c r="W23" s="323"/>
      <c r="X23" s="323"/>
      <c r="Y23" s="323"/>
      <c r="Z23" s="323"/>
      <c r="AA23" s="323"/>
      <c r="AB23" s="172" t="s">
        <v>161</v>
      </c>
      <c r="AC23" s="172"/>
      <c r="AD23" s="172"/>
      <c r="AE23" s="173"/>
      <c r="AF23" s="174" t="s">
        <v>160</v>
      </c>
      <c r="AG23" s="175"/>
      <c r="AH23" s="175"/>
      <c r="AI23" s="175"/>
      <c r="AJ23" s="323" t="str">
        <f>IF(VLOOKUP($AY$1,Data,30,FALSE)=0,"-",VLOOKUP($AY$1,Data,30,FALSE))</f>
        <v>-</v>
      </c>
      <c r="AK23" s="323"/>
      <c r="AL23" s="323"/>
      <c r="AM23" s="323"/>
      <c r="AN23" s="323"/>
      <c r="AO23" s="323"/>
      <c r="AP23" s="323"/>
      <c r="AQ23" s="323"/>
      <c r="AR23" s="323"/>
      <c r="AS23" s="172" t="s">
        <v>161</v>
      </c>
      <c r="AT23" s="172"/>
      <c r="AU23" s="172"/>
      <c r="AV23" s="173"/>
    </row>
    <row r="24" spans="2:48" ht="24.75" customHeight="1">
      <c r="B24" s="211"/>
      <c r="C24" s="212"/>
      <c r="D24" s="212"/>
      <c r="E24" s="212"/>
      <c r="F24" s="212"/>
      <c r="G24" s="213"/>
      <c r="H24" s="202" t="s">
        <v>90</v>
      </c>
      <c r="I24" s="203"/>
      <c r="J24" s="203"/>
      <c r="K24" s="203"/>
      <c r="L24" s="203"/>
      <c r="M24" s="203"/>
      <c r="N24" s="204"/>
      <c r="O24" s="205" t="s">
        <v>162</v>
      </c>
      <c r="P24" s="206"/>
      <c r="Q24" s="206"/>
      <c r="R24" s="206"/>
      <c r="S24" s="325" t="str">
        <f>IF(VLOOKUP($AY$1,Data,28,FALSE)=0,"-",VLOOKUP($AY$1,Data,28,FALSE))</f>
        <v>-</v>
      </c>
      <c r="T24" s="325"/>
      <c r="U24" s="325"/>
      <c r="V24" s="325"/>
      <c r="W24" s="325"/>
      <c r="X24" s="325"/>
      <c r="Y24" s="325"/>
      <c r="Z24" s="325"/>
      <c r="AA24" s="325"/>
      <c r="AB24" s="207" t="s">
        <v>163</v>
      </c>
      <c r="AC24" s="207"/>
      <c r="AD24" s="207"/>
      <c r="AE24" s="208"/>
      <c r="AF24" s="205" t="s">
        <v>164</v>
      </c>
      <c r="AG24" s="206"/>
      <c r="AH24" s="206"/>
      <c r="AI24" s="206"/>
      <c r="AJ24" s="325" t="str">
        <f>IF(VLOOKUP($AY$1,Data,31,FALSE)=0,"-",VLOOKUP($AY$1,Data,31,FALSE))</f>
        <v>-</v>
      </c>
      <c r="AK24" s="325"/>
      <c r="AL24" s="325"/>
      <c r="AM24" s="325"/>
      <c r="AN24" s="325"/>
      <c r="AO24" s="325"/>
      <c r="AP24" s="325"/>
      <c r="AQ24" s="325"/>
      <c r="AR24" s="325"/>
      <c r="AS24" s="207" t="s">
        <v>163</v>
      </c>
      <c r="AT24" s="207"/>
      <c r="AU24" s="207"/>
      <c r="AV24" s="208"/>
    </row>
    <row r="25" spans="2:48" ht="24.75" customHeight="1">
      <c r="B25" s="151" t="s">
        <v>11</v>
      </c>
      <c r="C25" s="209"/>
      <c r="D25" s="209"/>
      <c r="E25" s="209"/>
      <c r="F25" s="209"/>
      <c r="G25" s="209"/>
      <c r="H25" s="184" t="s">
        <v>5</v>
      </c>
      <c r="I25" s="185"/>
      <c r="J25" s="185"/>
      <c r="K25" s="185"/>
      <c r="L25" s="185"/>
      <c r="M25" s="185"/>
      <c r="N25" s="186"/>
      <c r="O25" s="160" t="s">
        <v>152</v>
      </c>
      <c r="P25" s="161"/>
      <c r="Q25" s="161"/>
      <c r="R25" s="161"/>
      <c r="S25" s="324" t="str">
        <f>IF(VLOOKUP($AY$1,Data,32,FALSE)=0,"-",VLOOKUP($AY$1,Data,32,FALSE))</f>
        <v>-</v>
      </c>
      <c r="T25" s="324"/>
      <c r="U25" s="324"/>
      <c r="V25" s="324"/>
      <c r="W25" s="324"/>
      <c r="X25" s="324"/>
      <c r="Y25" s="324"/>
      <c r="Z25" s="324"/>
      <c r="AA25" s="324"/>
      <c r="AB25" s="214" t="s">
        <v>165</v>
      </c>
      <c r="AC25" s="214"/>
      <c r="AD25" s="214"/>
      <c r="AE25" s="215"/>
      <c r="AF25" s="160" t="s">
        <v>153</v>
      </c>
      <c r="AG25" s="161"/>
      <c r="AH25" s="161"/>
      <c r="AI25" s="161"/>
      <c r="AJ25" s="324" t="str">
        <f>IF(VLOOKUP($AY$1,Data,35,FALSE)=0,"-",VLOOKUP($AY$1,Data,35,FALSE))</f>
        <v>-</v>
      </c>
      <c r="AK25" s="324"/>
      <c r="AL25" s="324"/>
      <c r="AM25" s="324"/>
      <c r="AN25" s="324"/>
      <c r="AO25" s="324"/>
      <c r="AP25" s="324"/>
      <c r="AQ25" s="324"/>
      <c r="AR25" s="324"/>
      <c r="AS25" s="214" t="s">
        <v>165</v>
      </c>
      <c r="AT25" s="214"/>
      <c r="AU25" s="214"/>
      <c r="AV25" s="215"/>
    </row>
    <row r="26" spans="2:48" ht="24.75" customHeight="1">
      <c r="B26" s="211"/>
      <c r="C26" s="212"/>
      <c r="D26" s="212"/>
      <c r="E26" s="212"/>
      <c r="F26" s="212"/>
      <c r="G26" s="212"/>
      <c r="H26" s="192" t="s">
        <v>89</v>
      </c>
      <c r="I26" s="193"/>
      <c r="J26" s="193"/>
      <c r="K26" s="193"/>
      <c r="L26" s="193"/>
      <c r="M26" s="193"/>
      <c r="N26" s="194"/>
      <c r="O26" s="174" t="s">
        <v>159</v>
      </c>
      <c r="P26" s="175"/>
      <c r="Q26" s="175"/>
      <c r="R26" s="175"/>
      <c r="S26" s="323" t="str">
        <f>IF(VLOOKUP($AY$1,Data,33,FALSE)=0,"-",VLOOKUP($AY$1,Data,33,FALSE))</f>
        <v>-</v>
      </c>
      <c r="T26" s="323"/>
      <c r="U26" s="323"/>
      <c r="V26" s="323"/>
      <c r="W26" s="323"/>
      <c r="X26" s="323"/>
      <c r="Y26" s="323"/>
      <c r="Z26" s="323"/>
      <c r="AA26" s="323"/>
      <c r="AB26" s="172" t="s">
        <v>161</v>
      </c>
      <c r="AC26" s="172"/>
      <c r="AD26" s="172"/>
      <c r="AE26" s="173"/>
      <c r="AF26" s="174" t="s">
        <v>160</v>
      </c>
      <c r="AG26" s="175"/>
      <c r="AH26" s="175"/>
      <c r="AI26" s="175"/>
      <c r="AJ26" s="323" t="str">
        <f>IF(VLOOKUP($AY$1,Data,36,FALSE)=0,"-",VLOOKUP($AY$1,Data,36,FALSE))</f>
        <v>-</v>
      </c>
      <c r="AK26" s="323"/>
      <c r="AL26" s="323"/>
      <c r="AM26" s="323"/>
      <c r="AN26" s="323"/>
      <c r="AO26" s="323"/>
      <c r="AP26" s="323"/>
      <c r="AQ26" s="323"/>
      <c r="AR26" s="323"/>
      <c r="AS26" s="172" t="s">
        <v>161</v>
      </c>
      <c r="AT26" s="172"/>
      <c r="AU26" s="172"/>
      <c r="AV26" s="173"/>
    </row>
    <row r="27" spans="2:48" ht="24.75" customHeight="1">
      <c r="B27" s="216"/>
      <c r="C27" s="217"/>
      <c r="D27" s="217"/>
      <c r="E27" s="217"/>
      <c r="F27" s="217"/>
      <c r="G27" s="217"/>
      <c r="H27" s="202" t="s">
        <v>90</v>
      </c>
      <c r="I27" s="203"/>
      <c r="J27" s="203"/>
      <c r="K27" s="203"/>
      <c r="L27" s="203"/>
      <c r="M27" s="203"/>
      <c r="N27" s="204"/>
      <c r="O27" s="205" t="s">
        <v>162</v>
      </c>
      <c r="P27" s="206"/>
      <c r="Q27" s="206"/>
      <c r="R27" s="206"/>
      <c r="S27" s="325" t="str">
        <f>IF(VLOOKUP($AY$1,Data,34,FALSE)=0,"-",VLOOKUP($AY$1,Data,34,FALSE))</f>
        <v>-</v>
      </c>
      <c r="T27" s="325"/>
      <c r="U27" s="325"/>
      <c r="V27" s="325"/>
      <c r="W27" s="325"/>
      <c r="X27" s="325"/>
      <c r="Y27" s="325"/>
      <c r="Z27" s="325"/>
      <c r="AA27" s="325"/>
      <c r="AB27" s="207" t="s">
        <v>163</v>
      </c>
      <c r="AC27" s="207"/>
      <c r="AD27" s="207"/>
      <c r="AE27" s="208"/>
      <c r="AF27" s="205" t="s">
        <v>164</v>
      </c>
      <c r="AG27" s="206"/>
      <c r="AH27" s="206"/>
      <c r="AI27" s="206"/>
      <c r="AJ27" s="325" t="str">
        <f>IF(VLOOKUP($AY$1,Data,37,FALSE)=0,"-",VLOOKUP($AY$1,Data,37,FALSE))</f>
        <v>-</v>
      </c>
      <c r="AK27" s="325"/>
      <c r="AL27" s="325"/>
      <c r="AM27" s="325"/>
      <c r="AN27" s="325"/>
      <c r="AO27" s="325"/>
      <c r="AP27" s="325"/>
      <c r="AQ27" s="325"/>
      <c r="AR27" s="325"/>
      <c r="AS27" s="207" t="s">
        <v>163</v>
      </c>
      <c r="AT27" s="207"/>
      <c r="AU27" s="207"/>
      <c r="AV27" s="208"/>
    </row>
    <row r="28" spans="2:48" ht="24.75" customHeight="1">
      <c r="B28" s="222" t="s">
        <v>7</v>
      </c>
      <c r="C28" s="223"/>
      <c r="D28" s="223"/>
      <c r="E28" s="223"/>
      <c r="F28" s="223"/>
      <c r="G28" s="223"/>
      <c r="H28" s="223"/>
      <c r="I28" s="223"/>
      <c r="J28" s="223"/>
      <c r="K28" s="223"/>
      <c r="L28" s="223"/>
      <c r="M28" s="223"/>
      <c r="N28" s="224"/>
      <c r="O28" s="220" t="s">
        <v>166</v>
      </c>
      <c r="P28" s="221"/>
      <c r="Q28" s="221"/>
      <c r="R28" s="221"/>
      <c r="S28" s="326" t="str">
        <f>IF(VLOOKUP($AY$1,Data,38,FALSE)=0,"-",VLOOKUP($AY$1,Data,38,FALSE))</f>
        <v>-</v>
      </c>
      <c r="T28" s="326"/>
      <c r="U28" s="326"/>
      <c r="V28" s="326"/>
      <c r="W28" s="326"/>
      <c r="X28" s="326"/>
      <c r="Y28" s="326"/>
      <c r="Z28" s="326"/>
      <c r="AA28" s="326"/>
      <c r="AB28" s="218" t="s">
        <v>167</v>
      </c>
      <c r="AC28" s="218"/>
      <c r="AD28" s="218"/>
      <c r="AE28" s="219"/>
      <c r="AF28" s="220" t="s">
        <v>168</v>
      </c>
      <c r="AG28" s="221"/>
      <c r="AH28" s="221"/>
      <c r="AI28" s="221"/>
      <c r="AJ28" s="326" t="str">
        <f>IF(VLOOKUP($AY$1,Data,39,FALSE)=0,"-",VLOOKUP($AY$1,Data,39,FALSE))</f>
        <v>-</v>
      </c>
      <c r="AK28" s="326"/>
      <c r="AL28" s="326"/>
      <c r="AM28" s="326"/>
      <c r="AN28" s="326"/>
      <c r="AO28" s="326"/>
      <c r="AP28" s="326"/>
      <c r="AQ28" s="326"/>
      <c r="AR28" s="326"/>
      <c r="AS28" s="218" t="s">
        <v>167</v>
      </c>
      <c r="AT28" s="218"/>
      <c r="AU28" s="218"/>
      <c r="AV28" s="219"/>
    </row>
    <row r="29" spans="2:48" ht="24.75" customHeight="1">
      <c r="B29" s="222" t="s">
        <v>12</v>
      </c>
      <c r="C29" s="223"/>
      <c r="D29" s="223"/>
      <c r="E29" s="223"/>
      <c r="F29" s="223"/>
      <c r="G29" s="223"/>
      <c r="H29" s="223"/>
      <c r="I29" s="223"/>
      <c r="J29" s="223"/>
      <c r="K29" s="223"/>
      <c r="L29" s="223"/>
      <c r="M29" s="223"/>
      <c r="N29" s="224"/>
      <c r="O29" s="220" t="s">
        <v>169</v>
      </c>
      <c r="P29" s="221"/>
      <c r="Q29" s="221"/>
      <c r="R29" s="221"/>
      <c r="S29" s="326" t="str">
        <f>IF(VLOOKUP($AY$1,Data,40,FALSE)=0,"-",VLOOKUP($AY$1,Data,40,FALSE))</f>
        <v>-</v>
      </c>
      <c r="T29" s="326"/>
      <c r="U29" s="326"/>
      <c r="V29" s="326"/>
      <c r="W29" s="326"/>
      <c r="X29" s="326"/>
      <c r="Y29" s="326"/>
      <c r="Z29" s="326"/>
      <c r="AA29" s="326"/>
      <c r="AB29" s="218" t="s">
        <v>170</v>
      </c>
      <c r="AC29" s="218"/>
      <c r="AD29" s="218"/>
      <c r="AE29" s="219"/>
      <c r="AF29" s="220" t="s">
        <v>171</v>
      </c>
      <c r="AG29" s="221"/>
      <c r="AH29" s="221"/>
      <c r="AI29" s="221"/>
      <c r="AJ29" s="326" t="str">
        <f>IF(VLOOKUP($AY$1,Data,43,FALSE)=0,"-",VLOOKUP($AY$1,Data,43,FALSE))</f>
        <v>-</v>
      </c>
      <c r="AK29" s="326"/>
      <c r="AL29" s="326"/>
      <c r="AM29" s="326"/>
      <c r="AN29" s="326"/>
      <c r="AO29" s="326"/>
      <c r="AP29" s="326"/>
      <c r="AQ29" s="326"/>
      <c r="AR29" s="326"/>
      <c r="AS29" s="218" t="s">
        <v>170</v>
      </c>
      <c r="AT29" s="218"/>
      <c r="AU29" s="218"/>
      <c r="AV29" s="219"/>
    </row>
    <row r="30" spans="2:48" ht="24.75" customHeight="1">
      <c r="B30" s="222" t="s">
        <v>13</v>
      </c>
      <c r="C30" s="223"/>
      <c r="D30" s="223"/>
      <c r="E30" s="223"/>
      <c r="F30" s="223"/>
      <c r="G30" s="223"/>
      <c r="H30" s="223"/>
      <c r="I30" s="223"/>
      <c r="J30" s="223"/>
      <c r="K30" s="223"/>
      <c r="L30" s="223"/>
      <c r="M30" s="223"/>
      <c r="N30" s="224"/>
      <c r="O30" s="220" t="s">
        <v>154</v>
      </c>
      <c r="P30" s="221"/>
      <c r="Q30" s="221"/>
      <c r="R30" s="221"/>
      <c r="S30" s="326" t="str">
        <f>IF(VLOOKUP($AY$1,Data,41,FALSE)=0,"-",VLOOKUP($AY$1,Data,41,FALSE))</f>
        <v>-</v>
      </c>
      <c r="T30" s="326"/>
      <c r="U30" s="326"/>
      <c r="V30" s="326"/>
      <c r="W30" s="326"/>
      <c r="X30" s="326"/>
      <c r="Y30" s="326"/>
      <c r="Z30" s="326"/>
      <c r="AA30" s="326"/>
      <c r="AB30" s="218" t="s">
        <v>157</v>
      </c>
      <c r="AC30" s="218"/>
      <c r="AD30" s="218"/>
      <c r="AE30" s="219"/>
      <c r="AF30" s="220" t="s">
        <v>158</v>
      </c>
      <c r="AG30" s="221"/>
      <c r="AH30" s="221"/>
      <c r="AI30" s="221"/>
      <c r="AJ30" s="326" t="str">
        <f>IF(VLOOKUP($AY$1,Data,44,FALSE)=0,"-",VLOOKUP($AY$1,Data,44,FALSE))</f>
        <v>-</v>
      </c>
      <c r="AK30" s="326"/>
      <c r="AL30" s="326"/>
      <c r="AM30" s="326"/>
      <c r="AN30" s="326"/>
      <c r="AO30" s="326"/>
      <c r="AP30" s="326"/>
      <c r="AQ30" s="326"/>
      <c r="AR30" s="326"/>
      <c r="AS30" s="218" t="s">
        <v>157</v>
      </c>
      <c r="AT30" s="218"/>
      <c r="AU30" s="218"/>
      <c r="AV30" s="219"/>
    </row>
    <row r="31" spans="2:48" ht="24.75" customHeight="1">
      <c r="B31" s="234" t="s">
        <v>17</v>
      </c>
      <c r="C31" s="235"/>
      <c r="D31" s="235"/>
      <c r="E31" s="235"/>
      <c r="F31" s="235"/>
      <c r="G31" s="235"/>
      <c r="H31" s="235"/>
      <c r="I31" s="235"/>
      <c r="J31" s="235"/>
      <c r="K31" s="235"/>
      <c r="L31" s="235"/>
      <c r="M31" s="235"/>
      <c r="N31" s="236"/>
      <c r="O31" s="160" t="s">
        <v>169</v>
      </c>
      <c r="P31" s="161"/>
      <c r="Q31" s="161"/>
      <c r="R31" s="161"/>
      <c r="S31" s="324" t="str">
        <f>IF(VLOOKUP($AY$1,Data,42,FALSE)=0,"-",VLOOKUP($AY$1,Data,42,FALSE))</f>
        <v>-</v>
      </c>
      <c r="T31" s="324"/>
      <c r="U31" s="324"/>
      <c r="V31" s="324"/>
      <c r="W31" s="324"/>
      <c r="X31" s="324"/>
      <c r="Y31" s="324"/>
      <c r="Z31" s="324"/>
      <c r="AA31" s="324"/>
      <c r="AB31" s="225" t="s">
        <v>172</v>
      </c>
      <c r="AC31" s="225"/>
      <c r="AD31" s="225"/>
      <c r="AE31" s="226"/>
      <c r="AF31" s="160" t="s">
        <v>171</v>
      </c>
      <c r="AG31" s="161"/>
      <c r="AH31" s="161"/>
      <c r="AI31" s="161"/>
      <c r="AJ31" s="324" t="str">
        <f>IF(VLOOKUP($AY$1,Data,45,FALSE)=0,"-",VLOOKUP($AY$1,Data,45,FALSE))</f>
        <v>-</v>
      </c>
      <c r="AK31" s="324"/>
      <c r="AL31" s="324"/>
      <c r="AM31" s="324"/>
      <c r="AN31" s="324"/>
      <c r="AO31" s="324"/>
      <c r="AP31" s="324"/>
      <c r="AQ31" s="324"/>
      <c r="AR31" s="324"/>
      <c r="AS31" s="225" t="s">
        <v>172</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1:AV1"/>
    <mergeCell ref="B3:N3"/>
    <mergeCell ref="O3:AV3"/>
    <mergeCell ref="B4:N4"/>
    <mergeCell ref="O4:AV4"/>
    <mergeCell ref="B5:N5"/>
    <mergeCell ref="O5:AL5"/>
    <mergeCell ref="AM5:AQ5"/>
    <mergeCell ref="AR5:AV5"/>
    <mergeCell ref="B6:N7"/>
    <mergeCell ref="O6:P6"/>
    <mergeCell ref="Q6:U6"/>
    <mergeCell ref="V6:AV6"/>
    <mergeCell ref="O7:AV7"/>
    <mergeCell ref="B8:N9"/>
    <mergeCell ref="O8:AH9"/>
    <mergeCell ref="AI8:AV8"/>
    <mergeCell ref="AI9:AV9"/>
    <mergeCell ref="B10:N11"/>
    <mergeCell ref="O10:AV11"/>
    <mergeCell ref="B12:N13"/>
    <mergeCell ref="O12:AL13"/>
    <mergeCell ref="AM12:AV12"/>
    <mergeCell ref="AM13:AV13"/>
    <mergeCell ref="B14:N15"/>
    <mergeCell ref="O14:AV15"/>
    <mergeCell ref="B16:G21"/>
    <mergeCell ref="H16:N16"/>
    <mergeCell ref="AF16:AI16"/>
    <mergeCell ref="AJ16:AR16"/>
    <mergeCell ref="AS16:AV16"/>
    <mergeCell ref="O16:R16"/>
    <mergeCell ref="S16:AA16"/>
    <mergeCell ref="AB16:AE16"/>
    <mergeCell ref="H17:N17"/>
    <mergeCell ref="AF17:AI17"/>
    <mergeCell ref="H18:N18"/>
    <mergeCell ref="AF18:AI18"/>
    <mergeCell ref="AJ17:AR17"/>
    <mergeCell ref="AS17:AV17"/>
    <mergeCell ref="O17:R17"/>
    <mergeCell ref="S17:AA17"/>
    <mergeCell ref="AB17:AE17"/>
    <mergeCell ref="AK18:AQ18"/>
    <mergeCell ref="AS18:AV18"/>
    <mergeCell ref="O18:R18"/>
    <mergeCell ref="AB19:AE19"/>
    <mergeCell ref="AJ19:AR19"/>
    <mergeCell ref="AS19:AV19"/>
    <mergeCell ref="O19:R19"/>
    <mergeCell ref="S19:AA19"/>
    <mergeCell ref="T18:Z18"/>
    <mergeCell ref="AB18:AE18"/>
    <mergeCell ref="O20:R20"/>
    <mergeCell ref="S20:AA20"/>
    <mergeCell ref="AB20:AE20"/>
    <mergeCell ref="AJ20:AR20"/>
    <mergeCell ref="H19:N19"/>
    <mergeCell ref="AF19:AI19"/>
    <mergeCell ref="H21:N21"/>
    <mergeCell ref="AF21:AI21"/>
    <mergeCell ref="H20:N20"/>
    <mergeCell ref="AF20:AI20"/>
    <mergeCell ref="AJ21:AR21"/>
    <mergeCell ref="AS21:AV21"/>
    <mergeCell ref="O21:R21"/>
    <mergeCell ref="S21:AA21"/>
    <mergeCell ref="AB21:AE21"/>
    <mergeCell ref="AS20:AV20"/>
    <mergeCell ref="AJ23:AR23"/>
    <mergeCell ref="AS23:AV23"/>
    <mergeCell ref="AB24:AE24"/>
    <mergeCell ref="AJ26:AR26"/>
    <mergeCell ref="AS25:AV25"/>
    <mergeCell ref="AJ24:AR24"/>
    <mergeCell ref="AS24:AV24"/>
    <mergeCell ref="AJ22:AR22"/>
    <mergeCell ref="AS22:AV22"/>
    <mergeCell ref="O22:R22"/>
    <mergeCell ref="S22:AA22"/>
    <mergeCell ref="AB22:AE22"/>
    <mergeCell ref="AF22:AI22"/>
    <mergeCell ref="S23:AA23"/>
    <mergeCell ref="AB23:AE23"/>
    <mergeCell ref="H24:N24"/>
    <mergeCell ref="AF24:AI24"/>
    <mergeCell ref="H23:N23"/>
    <mergeCell ref="AF23:AI23"/>
    <mergeCell ref="O24:R24"/>
    <mergeCell ref="O23:R23"/>
    <mergeCell ref="O26:R26"/>
    <mergeCell ref="S26:AA26"/>
    <mergeCell ref="B22:G24"/>
    <mergeCell ref="H22:N22"/>
    <mergeCell ref="B25:G27"/>
    <mergeCell ref="H25:N25"/>
    <mergeCell ref="H26:N26"/>
    <mergeCell ref="H27:N27"/>
    <mergeCell ref="O25:R25"/>
    <mergeCell ref="S25:AA25"/>
    <mergeCell ref="AF27:AI27"/>
    <mergeCell ref="AJ27:AR27"/>
    <mergeCell ref="S24:AA24"/>
    <mergeCell ref="AS26:AV26"/>
    <mergeCell ref="AF25:AI25"/>
    <mergeCell ref="AF26:AI26"/>
    <mergeCell ref="AB27:AE27"/>
    <mergeCell ref="AB25:AE25"/>
    <mergeCell ref="AJ25:AR25"/>
    <mergeCell ref="AB26:AE26"/>
    <mergeCell ref="AS27:AV27"/>
    <mergeCell ref="O27:R27"/>
    <mergeCell ref="S27:AA27"/>
    <mergeCell ref="B28:N28"/>
    <mergeCell ref="AF28:AI28"/>
    <mergeCell ref="AJ28:AR28"/>
    <mergeCell ref="AS28:AV28"/>
    <mergeCell ref="O28:R28"/>
    <mergeCell ref="S28:AA28"/>
    <mergeCell ref="AB28:AE28"/>
    <mergeCell ref="AG35:AK35"/>
    <mergeCell ref="AL35:AV35"/>
    <mergeCell ref="B30:N30"/>
    <mergeCell ref="AF30:AI30"/>
    <mergeCell ref="AJ30:AR30"/>
    <mergeCell ref="AS30:AV30"/>
    <mergeCell ref="O30:R30"/>
    <mergeCell ref="S30:AA30"/>
    <mergeCell ref="AB30:AE30"/>
    <mergeCell ref="O34:T34"/>
    <mergeCell ref="AS31:AV31"/>
    <mergeCell ref="O33:AV33"/>
    <mergeCell ref="B32:N32"/>
    <mergeCell ref="O32:AV32"/>
    <mergeCell ref="B33:N33"/>
    <mergeCell ref="B31:N31"/>
    <mergeCell ref="AF31:AI31"/>
    <mergeCell ref="O31:R31"/>
    <mergeCell ref="B34:N35"/>
    <mergeCell ref="B29:N29"/>
    <mergeCell ref="AF29:AI29"/>
    <mergeCell ref="AJ29:AR29"/>
    <mergeCell ref="AS29:AV29"/>
    <mergeCell ref="O29:R29"/>
    <mergeCell ref="S29:AA29"/>
    <mergeCell ref="AB29:AE29"/>
    <mergeCell ref="U34:AV34"/>
    <mergeCell ref="AJ31:AR31"/>
    <mergeCell ref="O36:T36"/>
    <mergeCell ref="U36:AV36"/>
    <mergeCell ref="O37:T37"/>
    <mergeCell ref="U37:AF37"/>
    <mergeCell ref="AL37:AV37"/>
    <mergeCell ref="AG37:AK37"/>
    <mergeCell ref="S31:AA31"/>
    <mergeCell ref="AB31:AE31"/>
    <mergeCell ref="B38:N42"/>
    <mergeCell ref="O38:AV38"/>
    <mergeCell ref="O39:AV39"/>
    <mergeCell ref="O40:AV40"/>
    <mergeCell ref="O42:AV42"/>
    <mergeCell ref="O35:T35"/>
    <mergeCell ref="U35:AF35"/>
    <mergeCell ref="B36:N37"/>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23</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149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152</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153</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154</v>
      </c>
      <c r="P18" s="191"/>
      <c r="Q18" s="191"/>
      <c r="R18" s="191"/>
      <c r="S18" s="52" t="s">
        <v>155</v>
      </c>
      <c r="T18" s="322" t="str">
        <f>IF(VLOOKUP($AY$1,Data,17,FALSE)=0,"-",VLOOKUP($AY$1,Data,17,FALSE))</f>
        <v>-</v>
      </c>
      <c r="U18" s="322"/>
      <c r="V18" s="322"/>
      <c r="W18" s="322"/>
      <c r="X18" s="322"/>
      <c r="Y18" s="322"/>
      <c r="Z18" s="322"/>
      <c r="AA18" s="52" t="s">
        <v>156</v>
      </c>
      <c r="AB18" s="172" t="s">
        <v>157</v>
      </c>
      <c r="AC18" s="172"/>
      <c r="AD18" s="172"/>
      <c r="AE18" s="173"/>
      <c r="AF18" s="190" t="s">
        <v>158</v>
      </c>
      <c r="AG18" s="191"/>
      <c r="AH18" s="191"/>
      <c r="AI18" s="191"/>
      <c r="AJ18" s="52" t="s">
        <v>155</v>
      </c>
      <c r="AK18" s="322" t="str">
        <f>IF(VLOOKUP($AY$1,Data,22,FALSE)=0,"-",VLOOKUP($AY$1,Data,22,FALSE))</f>
        <v>-</v>
      </c>
      <c r="AL18" s="322"/>
      <c r="AM18" s="322"/>
      <c r="AN18" s="322"/>
      <c r="AO18" s="322"/>
      <c r="AP18" s="322"/>
      <c r="AQ18" s="322"/>
      <c r="AR18" s="52" t="s">
        <v>156</v>
      </c>
      <c r="AS18" s="172" t="s">
        <v>157</v>
      </c>
      <c r="AT18" s="172"/>
      <c r="AU18" s="172"/>
      <c r="AV18" s="173"/>
    </row>
    <row r="19" spans="2:48" ht="24.75" customHeight="1">
      <c r="B19" s="180"/>
      <c r="C19" s="181"/>
      <c r="D19" s="181"/>
      <c r="E19" s="181"/>
      <c r="F19" s="181"/>
      <c r="G19" s="182"/>
      <c r="H19" s="195" t="s">
        <v>6</v>
      </c>
      <c r="I19" s="196"/>
      <c r="J19" s="196"/>
      <c r="K19" s="196"/>
      <c r="L19" s="196"/>
      <c r="M19" s="196"/>
      <c r="N19" s="197"/>
      <c r="O19" s="190" t="s">
        <v>159</v>
      </c>
      <c r="P19" s="191"/>
      <c r="Q19" s="191"/>
      <c r="R19" s="191"/>
      <c r="S19" s="322" t="str">
        <f>IF(VLOOKUP($AY$1,Data,18,FALSE)=0,"-",VLOOKUP($AY$1,Data,18,FALSE))</f>
        <v>-</v>
      </c>
      <c r="T19" s="322"/>
      <c r="U19" s="322"/>
      <c r="V19" s="322"/>
      <c r="W19" s="322"/>
      <c r="X19" s="322"/>
      <c r="Y19" s="322"/>
      <c r="Z19" s="322"/>
      <c r="AA19" s="322"/>
      <c r="AB19" s="200"/>
      <c r="AC19" s="200"/>
      <c r="AD19" s="200"/>
      <c r="AE19" s="201"/>
      <c r="AF19" s="190" t="s">
        <v>160</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159</v>
      </c>
      <c r="P20" s="191"/>
      <c r="Q20" s="191"/>
      <c r="R20" s="191"/>
      <c r="S20" s="322" t="str">
        <f>IF(VLOOKUP($AY$1,Data,19,FALSE)=0,"-",VLOOKUP($AY$1,Data,19,FALSE))</f>
        <v>-</v>
      </c>
      <c r="T20" s="322"/>
      <c r="U20" s="322"/>
      <c r="V20" s="322"/>
      <c r="W20" s="322"/>
      <c r="X20" s="322"/>
      <c r="Y20" s="322"/>
      <c r="Z20" s="322"/>
      <c r="AA20" s="322"/>
      <c r="AB20" s="198" t="s">
        <v>161</v>
      </c>
      <c r="AC20" s="198"/>
      <c r="AD20" s="198"/>
      <c r="AE20" s="199"/>
      <c r="AF20" s="190" t="s">
        <v>160</v>
      </c>
      <c r="AG20" s="191"/>
      <c r="AH20" s="191"/>
      <c r="AI20" s="191"/>
      <c r="AJ20" s="322" t="str">
        <f>IF(VLOOKUP($AY$1,Data,24,FALSE)=0,"-",VLOOKUP($AY$1,Data,24,FALSE))</f>
        <v>-</v>
      </c>
      <c r="AK20" s="322"/>
      <c r="AL20" s="322"/>
      <c r="AM20" s="322"/>
      <c r="AN20" s="322"/>
      <c r="AO20" s="322"/>
      <c r="AP20" s="322"/>
      <c r="AQ20" s="322"/>
      <c r="AR20" s="322"/>
      <c r="AS20" s="198" t="s">
        <v>161</v>
      </c>
      <c r="AT20" s="198"/>
      <c r="AU20" s="198"/>
      <c r="AV20" s="199"/>
    </row>
    <row r="21" spans="2:48" ht="24.75" customHeight="1">
      <c r="B21" s="154"/>
      <c r="C21" s="155"/>
      <c r="D21" s="155"/>
      <c r="E21" s="155"/>
      <c r="F21" s="155"/>
      <c r="G21" s="183"/>
      <c r="H21" s="202" t="s">
        <v>90</v>
      </c>
      <c r="I21" s="203"/>
      <c r="J21" s="203"/>
      <c r="K21" s="203"/>
      <c r="L21" s="203"/>
      <c r="M21" s="203"/>
      <c r="N21" s="204"/>
      <c r="O21" s="205" t="s">
        <v>162</v>
      </c>
      <c r="P21" s="206"/>
      <c r="Q21" s="206"/>
      <c r="R21" s="206"/>
      <c r="S21" s="325" t="str">
        <f>IF(VLOOKUP($AY$1,Data,20,FALSE)=0,"-",VLOOKUP($AY$1,Data,20,FALSE))</f>
        <v>-</v>
      </c>
      <c r="T21" s="325"/>
      <c r="U21" s="325"/>
      <c r="V21" s="325"/>
      <c r="W21" s="325"/>
      <c r="X21" s="325"/>
      <c r="Y21" s="325"/>
      <c r="Z21" s="325"/>
      <c r="AA21" s="325"/>
      <c r="AB21" s="207" t="s">
        <v>163</v>
      </c>
      <c r="AC21" s="207"/>
      <c r="AD21" s="207"/>
      <c r="AE21" s="208"/>
      <c r="AF21" s="205" t="s">
        <v>164</v>
      </c>
      <c r="AG21" s="206"/>
      <c r="AH21" s="206"/>
      <c r="AI21" s="206"/>
      <c r="AJ21" s="325" t="str">
        <f>IF(VLOOKUP($AY$1,Data,25,FALSE)=0,"-",VLOOKUP($AY$1,Data,25,FALSE))</f>
        <v>-</v>
      </c>
      <c r="AK21" s="325"/>
      <c r="AL21" s="325"/>
      <c r="AM21" s="325"/>
      <c r="AN21" s="325"/>
      <c r="AO21" s="325"/>
      <c r="AP21" s="325"/>
      <c r="AQ21" s="325"/>
      <c r="AR21" s="325"/>
      <c r="AS21" s="207" t="s">
        <v>163</v>
      </c>
      <c r="AT21" s="207"/>
      <c r="AU21" s="207"/>
      <c r="AV21" s="208"/>
    </row>
    <row r="22" spans="2:48" ht="24.75" customHeight="1">
      <c r="B22" s="151" t="s">
        <v>10</v>
      </c>
      <c r="C22" s="209"/>
      <c r="D22" s="209"/>
      <c r="E22" s="209"/>
      <c r="F22" s="209"/>
      <c r="G22" s="210"/>
      <c r="H22" s="184" t="s">
        <v>5</v>
      </c>
      <c r="I22" s="185"/>
      <c r="J22" s="185"/>
      <c r="K22" s="185"/>
      <c r="L22" s="185"/>
      <c r="M22" s="185"/>
      <c r="N22" s="186"/>
      <c r="O22" s="160" t="s">
        <v>152</v>
      </c>
      <c r="P22" s="161"/>
      <c r="Q22" s="161"/>
      <c r="R22" s="161"/>
      <c r="S22" s="324" t="str">
        <f>IF(VLOOKUP($AY$1,Data,26,FALSE)=0,"-",VLOOKUP($AY$1,Data,26,FALSE))</f>
        <v>-</v>
      </c>
      <c r="T22" s="324"/>
      <c r="U22" s="324"/>
      <c r="V22" s="324"/>
      <c r="W22" s="324"/>
      <c r="X22" s="324"/>
      <c r="Y22" s="324"/>
      <c r="Z22" s="324"/>
      <c r="AA22" s="324"/>
      <c r="AB22" s="214" t="s">
        <v>165</v>
      </c>
      <c r="AC22" s="214"/>
      <c r="AD22" s="214"/>
      <c r="AE22" s="215"/>
      <c r="AF22" s="160" t="s">
        <v>153</v>
      </c>
      <c r="AG22" s="161"/>
      <c r="AH22" s="161"/>
      <c r="AI22" s="161"/>
      <c r="AJ22" s="324" t="str">
        <f>IF(VLOOKUP($AY$1,Data,29,FALSE)=0,"-",VLOOKUP($AY$1,Data,29,FALSE))</f>
        <v>-</v>
      </c>
      <c r="AK22" s="324"/>
      <c r="AL22" s="324"/>
      <c r="AM22" s="324"/>
      <c r="AN22" s="324"/>
      <c r="AO22" s="324"/>
      <c r="AP22" s="324"/>
      <c r="AQ22" s="324"/>
      <c r="AR22" s="324"/>
      <c r="AS22" s="214" t="s">
        <v>165</v>
      </c>
      <c r="AT22" s="214"/>
      <c r="AU22" s="214"/>
      <c r="AV22" s="215"/>
    </row>
    <row r="23" spans="2:48" ht="24.75" customHeight="1">
      <c r="B23" s="211"/>
      <c r="C23" s="212"/>
      <c r="D23" s="212"/>
      <c r="E23" s="212"/>
      <c r="F23" s="212"/>
      <c r="G23" s="213"/>
      <c r="H23" s="192" t="s">
        <v>89</v>
      </c>
      <c r="I23" s="193"/>
      <c r="J23" s="193"/>
      <c r="K23" s="193"/>
      <c r="L23" s="193"/>
      <c r="M23" s="193"/>
      <c r="N23" s="194"/>
      <c r="O23" s="174" t="s">
        <v>159</v>
      </c>
      <c r="P23" s="175"/>
      <c r="Q23" s="175"/>
      <c r="R23" s="175"/>
      <c r="S23" s="323" t="str">
        <f>IF(VLOOKUP($AY$1,Data,27,FALSE)=0,"-",VLOOKUP($AY$1,Data,27,FALSE))</f>
        <v>-</v>
      </c>
      <c r="T23" s="323"/>
      <c r="U23" s="323"/>
      <c r="V23" s="323"/>
      <c r="W23" s="323"/>
      <c r="X23" s="323"/>
      <c r="Y23" s="323"/>
      <c r="Z23" s="323"/>
      <c r="AA23" s="323"/>
      <c r="AB23" s="172" t="s">
        <v>161</v>
      </c>
      <c r="AC23" s="172"/>
      <c r="AD23" s="172"/>
      <c r="AE23" s="173"/>
      <c r="AF23" s="174" t="s">
        <v>160</v>
      </c>
      <c r="AG23" s="175"/>
      <c r="AH23" s="175"/>
      <c r="AI23" s="175"/>
      <c r="AJ23" s="323" t="str">
        <f>IF(VLOOKUP($AY$1,Data,30,FALSE)=0,"-",VLOOKUP($AY$1,Data,30,FALSE))</f>
        <v>-</v>
      </c>
      <c r="AK23" s="323"/>
      <c r="AL23" s="323"/>
      <c r="AM23" s="323"/>
      <c r="AN23" s="323"/>
      <c r="AO23" s="323"/>
      <c r="AP23" s="323"/>
      <c r="AQ23" s="323"/>
      <c r="AR23" s="323"/>
      <c r="AS23" s="172" t="s">
        <v>161</v>
      </c>
      <c r="AT23" s="172"/>
      <c r="AU23" s="172"/>
      <c r="AV23" s="173"/>
    </row>
    <row r="24" spans="2:48" ht="24.75" customHeight="1">
      <c r="B24" s="211"/>
      <c r="C24" s="212"/>
      <c r="D24" s="212"/>
      <c r="E24" s="212"/>
      <c r="F24" s="212"/>
      <c r="G24" s="213"/>
      <c r="H24" s="202" t="s">
        <v>90</v>
      </c>
      <c r="I24" s="203"/>
      <c r="J24" s="203"/>
      <c r="K24" s="203"/>
      <c r="L24" s="203"/>
      <c r="M24" s="203"/>
      <c r="N24" s="204"/>
      <c r="O24" s="205" t="s">
        <v>162</v>
      </c>
      <c r="P24" s="206"/>
      <c r="Q24" s="206"/>
      <c r="R24" s="206"/>
      <c r="S24" s="325" t="str">
        <f>IF(VLOOKUP($AY$1,Data,28,FALSE)=0,"-",VLOOKUP($AY$1,Data,28,FALSE))</f>
        <v>-</v>
      </c>
      <c r="T24" s="325"/>
      <c r="U24" s="325"/>
      <c r="V24" s="325"/>
      <c r="W24" s="325"/>
      <c r="X24" s="325"/>
      <c r="Y24" s="325"/>
      <c r="Z24" s="325"/>
      <c r="AA24" s="325"/>
      <c r="AB24" s="207" t="s">
        <v>163</v>
      </c>
      <c r="AC24" s="207"/>
      <c r="AD24" s="207"/>
      <c r="AE24" s="208"/>
      <c r="AF24" s="205" t="s">
        <v>164</v>
      </c>
      <c r="AG24" s="206"/>
      <c r="AH24" s="206"/>
      <c r="AI24" s="206"/>
      <c r="AJ24" s="325" t="str">
        <f>IF(VLOOKUP($AY$1,Data,31,FALSE)=0,"-",VLOOKUP($AY$1,Data,31,FALSE))</f>
        <v>-</v>
      </c>
      <c r="AK24" s="325"/>
      <c r="AL24" s="325"/>
      <c r="AM24" s="325"/>
      <c r="AN24" s="325"/>
      <c r="AO24" s="325"/>
      <c r="AP24" s="325"/>
      <c r="AQ24" s="325"/>
      <c r="AR24" s="325"/>
      <c r="AS24" s="207" t="s">
        <v>163</v>
      </c>
      <c r="AT24" s="207"/>
      <c r="AU24" s="207"/>
      <c r="AV24" s="208"/>
    </row>
    <row r="25" spans="2:48" ht="24.75" customHeight="1">
      <c r="B25" s="151" t="s">
        <v>11</v>
      </c>
      <c r="C25" s="209"/>
      <c r="D25" s="209"/>
      <c r="E25" s="209"/>
      <c r="F25" s="209"/>
      <c r="G25" s="209"/>
      <c r="H25" s="184" t="s">
        <v>5</v>
      </c>
      <c r="I25" s="185"/>
      <c r="J25" s="185"/>
      <c r="K25" s="185"/>
      <c r="L25" s="185"/>
      <c r="M25" s="185"/>
      <c r="N25" s="186"/>
      <c r="O25" s="160" t="s">
        <v>152</v>
      </c>
      <c r="P25" s="161"/>
      <c r="Q25" s="161"/>
      <c r="R25" s="161"/>
      <c r="S25" s="324" t="str">
        <f>IF(VLOOKUP($AY$1,Data,32,FALSE)=0,"-",VLOOKUP($AY$1,Data,32,FALSE))</f>
        <v>-</v>
      </c>
      <c r="T25" s="324"/>
      <c r="U25" s="324"/>
      <c r="V25" s="324"/>
      <c r="W25" s="324"/>
      <c r="X25" s="324"/>
      <c r="Y25" s="324"/>
      <c r="Z25" s="324"/>
      <c r="AA25" s="324"/>
      <c r="AB25" s="214" t="s">
        <v>165</v>
      </c>
      <c r="AC25" s="214"/>
      <c r="AD25" s="214"/>
      <c r="AE25" s="215"/>
      <c r="AF25" s="160" t="s">
        <v>153</v>
      </c>
      <c r="AG25" s="161"/>
      <c r="AH25" s="161"/>
      <c r="AI25" s="161"/>
      <c r="AJ25" s="324" t="str">
        <f>IF(VLOOKUP($AY$1,Data,35,FALSE)=0,"-",VLOOKUP($AY$1,Data,35,FALSE))</f>
        <v>-</v>
      </c>
      <c r="AK25" s="324"/>
      <c r="AL25" s="324"/>
      <c r="AM25" s="324"/>
      <c r="AN25" s="324"/>
      <c r="AO25" s="324"/>
      <c r="AP25" s="324"/>
      <c r="AQ25" s="324"/>
      <c r="AR25" s="324"/>
      <c r="AS25" s="214" t="s">
        <v>165</v>
      </c>
      <c r="AT25" s="214"/>
      <c r="AU25" s="214"/>
      <c r="AV25" s="215"/>
    </row>
    <row r="26" spans="2:48" ht="24.75" customHeight="1">
      <c r="B26" s="211"/>
      <c r="C26" s="212"/>
      <c r="D26" s="212"/>
      <c r="E26" s="212"/>
      <c r="F26" s="212"/>
      <c r="G26" s="212"/>
      <c r="H26" s="192" t="s">
        <v>89</v>
      </c>
      <c r="I26" s="193"/>
      <c r="J26" s="193"/>
      <c r="K26" s="193"/>
      <c r="L26" s="193"/>
      <c r="M26" s="193"/>
      <c r="N26" s="194"/>
      <c r="O26" s="174" t="s">
        <v>159</v>
      </c>
      <c r="P26" s="175"/>
      <c r="Q26" s="175"/>
      <c r="R26" s="175"/>
      <c r="S26" s="323" t="str">
        <f>IF(VLOOKUP($AY$1,Data,33,FALSE)=0,"-",VLOOKUP($AY$1,Data,33,FALSE))</f>
        <v>-</v>
      </c>
      <c r="T26" s="323"/>
      <c r="U26" s="323"/>
      <c r="V26" s="323"/>
      <c r="W26" s="323"/>
      <c r="X26" s="323"/>
      <c r="Y26" s="323"/>
      <c r="Z26" s="323"/>
      <c r="AA26" s="323"/>
      <c r="AB26" s="172" t="s">
        <v>161</v>
      </c>
      <c r="AC26" s="172"/>
      <c r="AD26" s="172"/>
      <c r="AE26" s="173"/>
      <c r="AF26" s="174" t="s">
        <v>160</v>
      </c>
      <c r="AG26" s="175"/>
      <c r="AH26" s="175"/>
      <c r="AI26" s="175"/>
      <c r="AJ26" s="323" t="str">
        <f>IF(VLOOKUP($AY$1,Data,36,FALSE)=0,"-",VLOOKUP($AY$1,Data,36,FALSE))</f>
        <v>-</v>
      </c>
      <c r="AK26" s="323"/>
      <c r="AL26" s="323"/>
      <c r="AM26" s="323"/>
      <c r="AN26" s="323"/>
      <c r="AO26" s="323"/>
      <c r="AP26" s="323"/>
      <c r="AQ26" s="323"/>
      <c r="AR26" s="323"/>
      <c r="AS26" s="172" t="s">
        <v>161</v>
      </c>
      <c r="AT26" s="172"/>
      <c r="AU26" s="172"/>
      <c r="AV26" s="173"/>
    </row>
    <row r="27" spans="2:48" ht="24.75" customHeight="1">
      <c r="B27" s="216"/>
      <c r="C27" s="217"/>
      <c r="D27" s="217"/>
      <c r="E27" s="217"/>
      <c r="F27" s="217"/>
      <c r="G27" s="217"/>
      <c r="H27" s="202" t="s">
        <v>90</v>
      </c>
      <c r="I27" s="203"/>
      <c r="J27" s="203"/>
      <c r="K27" s="203"/>
      <c r="L27" s="203"/>
      <c r="M27" s="203"/>
      <c r="N27" s="204"/>
      <c r="O27" s="205" t="s">
        <v>162</v>
      </c>
      <c r="P27" s="206"/>
      <c r="Q27" s="206"/>
      <c r="R27" s="206"/>
      <c r="S27" s="325" t="str">
        <f>IF(VLOOKUP($AY$1,Data,34,FALSE)=0,"-",VLOOKUP($AY$1,Data,34,FALSE))</f>
        <v>-</v>
      </c>
      <c r="T27" s="325"/>
      <c r="U27" s="325"/>
      <c r="V27" s="325"/>
      <c r="W27" s="325"/>
      <c r="X27" s="325"/>
      <c r="Y27" s="325"/>
      <c r="Z27" s="325"/>
      <c r="AA27" s="325"/>
      <c r="AB27" s="207" t="s">
        <v>163</v>
      </c>
      <c r="AC27" s="207"/>
      <c r="AD27" s="207"/>
      <c r="AE27" s="208"/>
      <c r="AF27" s="205" t="s">
        <v>164</v>
      </c>
      <c r="AG27" s="206"/>
      <c r="AH27" s="206"/>
      <c r="AI27" s="206"/>
      <c r="AJ27" s="325" t="str">
        <f>IF(VLOOKUP($AY$1,Data,37,FALSE)=0,"-",VLOOKUP($AY$1,Data,37,FALSE))</f>
        <v>-</v>
      </c>
      <c r="AK27" s="325"/>
      <c r="AL27" s="325"/>
      <c r="AM27" s="325"/>
      <c r="AN27" s="325"/>
      <c r="AO27" s="325"/>
      <c r="AP27" s="325"/>
      <c r="AQ27" s="325"/>
      <c r="AR27" s="325"/>
      <c r="AS27" s="207" t="s">
        <v>163</v>
      </c>
      <c r="AT27" s="207"/>
      <c r="AU27" s="207"/>
      <c r="AV27" s="208"/>
    </row>
    <row r="28" spans="2:48" ht="24.75" customHeight="1">
      <c r="B28" s="222" t="s">
        <v>7</v>
      </c>
      <c r="C28" s="223"/>
      <c r="D28" s="223"/>
      <c r="E28" s="223"/>
      <c r="F28" s="223"/>
      <c r="G28" s="223"/>
      <c r="H28" s="223"/>
      <c r="I28" s="223"/>
      <c r="J28" s="223"/>
      <c r="K28" s="223"/>
      <c r="L28" s="223"/>
      <c r="M28" s="223"/>
      <c r="N28" s="224"/>
      <c r="O28" s="220" t="s">
        <v>166</v>
      </c>
      <c r="P28" s="221"/>
      <c r="Q28" s="221"/>
      <c r="R28" s="221"/>
      <c r="S28" s="326" t="str">
        <f>IF(VLOOKUP($AY$1,Data,38,FALSE)=0,"-",VLOOKUP($AY$1,Data,38,FALSE))</f>
        <v>-</v>
      </c>
      <c r="T28" s="326"/>
      <c r="U28" s="326"/>
      <c r="V28" s="326"/>
      <c r="W28" s="326"/>
      <c r="X28" s="326"/>
      <c r="Y28" s="326"/>
      <c r="Z28" s="326"/>
      <c r="AA28" s="326"/>
      <c r="AB28" s="218" t="s">
        <v>167</v>
      </c>
      <c r="AC28" s="218"/>
      <c r="AD28" s="218"/>
      <c r="AE28" s="219"/>
      <c r="AF28" s="220" t="s">
        <v>168</v>
      </c>
      <c r="AG28" s="221"/>
      <c r="AH28" s="221"/>
      <c r="AI28" s="221"/>
      <c r="AJ28" s="326" t="str">
        <f>IF(VLOOKUP($AY$1,Data,39,FALSE)=0,"-",VLOOKUP($AY$1,Data,39,FALSE))</f>
        <v>-</v>
      </c>
      <c r="AK28" s="326"/>
      <c r="AL28" s="326"/>
      <c r="AM28" s="326"/>
      <c r="AN28" s="326"/>
      <c r="AO28" s="326"/>
      <c r="AP28" s="326"/>
      <c r="AQ28" s="326"/>
      <c r="AR28" s="326"/>
      <c r="AS28" s="218" t="s">
        <v>167</v>
      </c>
      <c r="AT28" s="218"/>
      <c r="AU28" s="218"/>
      <c r="AV28" s="219"/>
    </row>
    <row r="29" spans="2:48" ht="24.75" customHeight="1">
      <c r="B29" s="222" t="s">
        <v>12</v>
      </c>
      <c r="C29" s="223"/>
      <c r="D29" s="223"/>
      <c r="E29" s="223"/>
      <c r="F29" s="223"/>
      <c r="G29" s="223"/>
      <c r="H29" s="223"/>
      <c r="I29" s="223"/>
      <c r="J29" s="223"/>
      <c r="K29" s="223"/>
      <c r="L29" s="223"/>
      <c r="M29" s="223"/>
      <c r="N29" s="224"/>
      <c r="O29" s="220" t="s">
        <v>169</v>
      </c>
      <c r="P29" s="221"/>
      <c r="Q29" s="221"/>
      <c r="R29" s="221"/>
      <c r="S29" s="326" t="str">
        <f>IF(VLOOKUP($AY$1,Data,40,FALSE)=0,"-",VLOOKUP($AY$1,Data,40,FALSE))</f>
        <v>-</v>
      </c>
      <c r="T29" s="326"/>
      <c r="U29" s="326"/>
      <c r="V29" s="326"/>
      <c r="W29" s="326"/>
      <c r="X29" s="326"/>
      <c r="Y29" s="326"/>
      <c r="Z29" s="326"/>
      <c r="AA29" s="326"/>
      <c r="AB29" s="218" t="s">
        <v>170</v>
      </c>
      <c r="AC29" s="218"/>
      <c r="AD29" s="218"/>
      <c r="AE29" s="219"/>
      <c r="AF29" s="220" t="s">
        <v>171</v>
      </c>
      <c r="AG29" s="221"/>
      <c r="AH29" s="221"/>
      <c r="AI29" s="221"/>
      <c r="AJ29" s="326" t="str">
        <f>IF(VLOOKUP($AY$1,Data,43,FALSE)=0,"-",VLOOKUP($AY$1,Data,43,FALSE))</f>
        <v>-</v>
      </c>
      <c r="AK29" s="326"/>
      <c r="AL29" s="326"/>
      <c r="AM29" s="326"/>
      <c r="AN29" s="326"/>
      <c r="AO29" s="326"/>
      <c r="AP29" s="326"/>
      <c r="AQ29" s="326"/>
      <c r="AR29" s="326"/>
      <c r="AS29" s="218" t="s">
        <v>170</v>
      </c>
      <c r="AT29" s="218"/>
      <c r="AU29" s="218"/>
      <c r="AV29" s="219"/>
    </row>
    <row r="30" spans="2:48" ht="24.75" customHeight="1">
      <c r="B30" s="222" t="s">
        <v>13</v>
      </c>
      <c r="C30" s="223"/>
      <c r="D30" s="223"/>
      <c r="E30" s="223"/>
      <c r="F30" s="223"/>
      <c r="G30" s="223"/>
      <c r="H30" s="223"/>
      <c r="I30" s="223"/>
      <c r="J30" s="223"/>
      <c r="K30" s="223"/>
      <c r="L30" s="223"/>
      <c r="M30" s="223"/>
      <c r="N30" s="224"/>
      <c r="O30" s="220" t="s">
        <v>154</v>
      </c>
      <c r="P30" s="221"/>
      <c r="Q30" s="221"/>
      <c r="R30" s="221"/>
      <c r="S30" s="326" t="str">
        <f>IF(VLOOKUP($AY$1,Data,41,FALSE)=0,"-",VLOOKUP($AY$1,Data,41,FALSE))</f>
        <v>-</v>
      </c>
      <c r="T30" s="326"/>
      <c r="U30" s="326"/>
      <c r="V30" s="326"/>
      <c r="W30" s="326"/>
      <c r="X30" s="326"/>
      <c r="Y30" s="326"/>
      <c r="Z30" s="326"/>
      <c r="AA30" s="326"/>
      <c r="AB30" s="218" t="s">
        <v>157</v>
      </c>
      <c r="AC30" s="218"/>
      <c r="AD30" s="218"/>
      <c r="AE30" s="219"/>
      <c r="AF30" s="220" t="s">
        <v>158</v>
      </c>
      <c r="AG30" s="221"/>
      <c r="AH30" s="221"/>
      <c r="AI30" s="221"/>
      <c r="AJ30" s="326" t="str">
        <f>IF(VLOOKUP($AY$1,Data,44,FALSE)=0,"-",VLOOKUP($AY$1,Data,44,FALSE))</f>
        <v>-</v>
      </c>
      <c r="AK30" s="326"/>
      <c r="AL30" s="326"/>
      <c r="AM30" s="326"/>
      <c r="AN30" s="326"/>
      <c r="AO30" s="326"/>
      <c r="AP30" s="326"/>
      <c r="AQ30" s="326"/>
      <c r="AR30" s="326"/>
      <c r="AS30" s="218" t="s">
        <v>157</v>
      </c>
      <c r="AT30" s="218"/>
      <c r="AU30" s="218"/>
      <c r="AV30" s="219"/>
    </row>
    <row r="31" spans="2:48" ht="24.75" customHeight="1">
      <c r="B31" s="234" t="s">
        <v>17</v>
      </c>
      <c r="C31" s="235"/>
      <c r="D31" s="235"/>
      <c r="E31" s="235"/>
      <c r="F31" s="235"/>
      <c r="G31" s="235"/>
      <c r="H31" s="235"/>
      <c r="I31" s="235"/>
      <c r="J31" s="235"/>
      <c r="K31" s="235"/>
      <c r="L31" s="235"/>
      <c r="M31" s="235"/>
      <c r="N31" s="236"/>
      <c r="O31" s="160" t="s">
        <v>169</v>
      </c>
      <c r="P31" s="161"/>
      <c r="Q31" s="161"/>
      <c r="R31" s="161"/>
      <c r="S31" s="324" t="str">
        <f>IF(VLOOKUP($AY$1,Data,42,FALSE)=0,"-",VLOOKUP($AY$1,Data,42,FALSE))</f>
        <v>-</v>
      </c>
      <c r="T31" s="324"/>
      <c r="U31" s="324"/>
      <c r="V31" s="324"/>
      <c r="W31" s="324"/>
      <c r="X31" s="324"/>
      <c r="Y31" s="324"/>
      <c r="Z31" s="324"/>
      <c r="AA31" s="324"/>
      <c r="AB31" s="225" t="s">
        <v>172</v>
      </c>
      <c r="AC31" s="225"/>
      <c r="AD31" s="225"/>
      <c r="AE31" s="226"/>
      <c r="AF31" s="160" t="s">
        <v>171</v>
      </c>
      <c r="AG31" s="161"/>
      <c r="AH31" s="161"/>
      <c r="AI31" s="161"/>
      <c r="AJ31" s="324" t="str">
        <f>IF(VLOOKUP($AY$1,Data,45,FALSE)=0,"-",VLOOKUP($AY$1,Data,45,FALSE))</f>
        <v>-</v>
      </c>
      <c r="AK31" s="324"/>
      <c r="AL31" s="324"/>
      <c r="AM31" s="324"/>
      <c r="AN31" s="324"/>
      <c r="AO31" s="324"/>
      <c r="AP31" s="324"/>
      <c r="AQ31" s="324"/>
      <c r="AR31" s="324"/>
      <c r="AS31" s="225" t="s">
        <v>172</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1:AV1"/>
    <mergeCell ref="B3:N3"/>
    <mergeCell ref="O3:AV3"/>
    <mergeCell ref="B4:N4"/>
    <mergeCell ref="O4:AV4"/>
    <mergeCell ref="B5:N5"/>
    <mergeCell ref="O5:AL5"/>
    <mergeCell ref="AM5:AQ5"/>
    <mergeCell ref="AR5:AV5"/>
    <mergeCell ref="B6:N7"/>
    <mergeCell ref="O6:P6"/>
    <mergeCell ref="Q6:U6"/>
    <mergeCell ref="V6:AV6"/>
    <mergeCell ref="O7:AV7"/>
    <mergeCell ref="B8:N9"/>
    <mergeCell ref="O8:AH9"/>
    <mergeCell ref="AI8:AV8"/>
    <mergeCell ref="AI9:AV9"/>
    <mergeCell ref="B10:N11"/>
    <mergeCell ref="O10:AV11"/>
    <mergeCell ref="B12:N13"/>
    <mergeCell ref="O12:AL13"/>
    <mergeCell ref="AM12:AV12"/>
    <mergeCell ref="AM13:AV13"/>
    <mergeCell ref="B14:N15"/>
    <mergeCell ref="O14:AV15"/>
    <mergeCell ref="B16:G21"/>
    <mergeCell ref="H16:N16"/>
    <mergeCell ref="AF16:AI16"/>
    <mergeCell ref="AJ16:AR16"/>
    <mergeCell ref="AS16:AV16"/>
    <mergeCell ref="O16:R16"/>
    <mergeCell ref="S16:AA16"/>
    <mergeCell ref="AB16:AE16"/>
    <mergeCell ref="H17:N17"/>
    <mergeCell ref="AF17:AI17"/>
    <mergeCell ref="H18:N18"/>
    <mergeCell ref="AF18:AI18"/>
    <mergeCell ref="AJ17:AR17"/>
    <mergeCell ref="AS17:AV17"/>
    <mergeCell ref="O17:R17"/>
    <mergeCell ref="S17:AA17"/>
    <mergeCell ref="AB17:AE17"/>
    <mergeCell ref="AK18:AQ18"/>
    <mergeCell ref="AS18:AV18"/>
    <mergeCell ref="O18:R18"/>
    <mergeCell ref="AB19:AE19"/>
    <mergeCell ref="AJ19:AR19"/>
    <mergeCell ref="AS19:AV19"/>
    <mergeCell ref="O19:R19"/>
    <mergeCell ref="S19:AA19"/>
    <mergeCell ref="T18:Z18"/>
    <mergeCell ref="AB18:AE18"/>
    <mergeCell ref="O20:R20"/>
    <mergeCell ref="S20:AA20"/>
    <mergeCell ref="AB20:AE20"/>
    <mergeCell ref="AJ20:AR20"/>
    <mergeCell ref="H19:N19"/>
    <mergeCell ref="AF19:AI19"/>
    <mergeCell ref="H21:N21"/>
    <mergeCell ref="AF21:AI21"/>
    <mergeCell ref="H20:N20"/>
    <mergeCell ref="AF20:AI20"/>
    <mergeCell ref="AJ21:AR21"/>
    <mergeCell ref="AS21:AV21"/>
    <mergeCell ref="O21:R21"/>
    <mergeCell ref="S21:AA21"/>
    <mergeCell ref="AB21:AE21"/>
    <mergeCell ref="AS20:AV20"/>
    <mergeCell ref="AJ23:AR23"/>
    <mergeCell ref="AS23:AV23"/>
    <mergeCell ref="AB24:AE24"/>
    <mergeCell ref="AJ26:AR26"/>
    <mergeCell ref="AS25:AV25"/>
    <mergeCell ref="AJ24:AR24"/>
    <mergeCell ref="AS24:AV24"/>
    <mergeCell ref="AJ22:AR22"/>
    <mergeCell ref="AS22:AV22"/>
    <mergeCell ref="O22:R22"/>
    <mergeCell ref="S22:AA22"/>
    <mergeCell ref="AB22:AE22"/>
    <mergeCell ref="AF22:AI22"/>
    <mergeCell ref="S23:AA23"/>
    <mergeCell ref="AB23:AE23"/>
    <mergeCell ref="H24:N24"/>
    <mergeCell ref="AF24:AI24"/>
    <mergeCell ref="H23:N23"/>
    <mergeCell ref="AF23:AI23"/>
    <mergeCell ref="O24:R24"/>
    <mergeCell ref="O23:R23"/>
    <mergeCell ref="O26:R26"/>
    <mergeCell ref="S26:AA26"/>
    <mergeCell ref="B22:G24"/>
    <mergeCell ref="H22:N22"/>
    <mergeCell ref="B25:G27"/>
    <mergeCell ref="H25:N25"/>
    <mergeCell ref="H26:N26"/>
    <mergeCell ref="H27:N27"/>
    <mergeCell ref="O25:R25"/>
    <mergeCell ref="S25:AA25"/>
    <mergeCell ref="AF27:AI27"/>
    <mergeCell ref="AJ27:AR27"/>
    <mergeCell ref="S24:AA24"/>
    <mergeCell ref="AS26:AV26"/>
    <mergeCell ref="AF25:AI25"/>
    <mergeCell ref="AF26:AI26"/>
    <mergeCell ref="AB27:AE27"/>
    <mergeCell ref="AB25:AE25"/>
    <mergeCell ref="AJ25:AR25"/>
    <mergeCell ref="AB26:AE26"/>
    <mergeCell ref="AS27:AV27"/>
    <mergeCell ref="O27:R27"/>
    <mergeCell ref="S27:AA27"/>
    <mergeCell ref="B28:N28"/>
    <mergeCell ref="AF28:AI28"/>
    <mergeCell ref="AJ28:AR28"/>
    <mergeCell ref="AS28:AV28"/>
    <mergeCell ref="O28:R28"/>
    <mergeCell ref="S28:AA28"/>
    <mergeCell ref="AB28:AE28"/>
    <mergeCell ref="AG35:AK35"/>
    <mergeCell ref="AL35:AV35"/>
    <mergeCell ref="B30:N30"/>
    <mergeCell ref="AF30:AI30"/>
    <mergeCell ref="AJ30:AR30"/>
    <mergeCell ref="AS30:AV30"/>
    <mergeCell ref="O30:R30"/>
    <mergeCell ref="S30:AA30"/>
    <mergeCell ref="AB30:AE30"/>
    <mergeCell ref="O34:T34"/>
    <mergeCell ref="AS31:AV31"/>
    <mergeCell ref="O33:AV33"/>
    <mergeCell ref="B32:N32"/>
    <mergeCell ref="O32:AV32"/>
    <mergeCell ref="B33:N33"/>
    <mergeCell ref="B31:N31"/>
    <mergeCell ref="AF31:AI31"/>
    <mergeCell ref="O31:R31"/>
    <mergeCell ref="B34:N35"/>
    <mergeCell ref="B29:N29"/>
    <mergeCell ref="AF29:AI29"/>
    <mergeCell ref="AJ29:AR29"/>
    <mergeCell ref="AS29:AV29"/>
    <mergeCell ref="O29:R29"/>
    <mergeCell ref="S29:AA29"/>
    <mergeCell ref="AB29:AE29"/>
    <mergeCell ref="U34:AV34"/>
    <mergeCell ref="AJ31:AR31"/>
    <mergeCell ref="O36:T36"/>
    <mergeCell ref="U36:AV36"/>
    <mergeCell ref="O37:T37"/>
    <mergeCell ref="U37:AF37"/>
    <mergeCell ref="AL37:AV37"/>
    <mergeCell ref="AG37:AK37"/>
    <mergeCell ref="S31:AA31"/>
    <mergeCell ref="AB31:AE31"/>
    <mergeCell ref="B38:N42"/>
    <mergeCell ref="O38:AV38"/>
    <mergeCell ref="O39:AV39"/>
    <mergeCell ref="O40:AV40"/>
    <mergeCell ref="O42:AV42"/>
    <mergeCell ref="O35:T35"/>
    <mergeCell ref="U35:AF35"/>
    <mergeCell ref="B36:N37"/>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24</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149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152</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153</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154</v>
      </c>
      <c r="P18" s="191"/>
      <c r="Q18" s="191"/>
      <c r="R18" s="191"/>
      <c r="S18" s="52" t="s">
        <v>155</v>
      </c>
      <c r="T18" s="322" t="str">
        <f>IF(VLOOKUP($AY$1,Data,17,FALSE)=0,"-",VLOOKUP($AY$1,Data,17,FALSE))</f>
        <v>-</v>
      </c>
      <c r="U18" s="322"/>
      <c r="V18" s="322"/>
      <c r="W18" s="322"/>
      <c r="X18" s="322"/>
      <c r="Y18" s="322"/>
      <c r="Z18" s="322"/>
      <c r="AA18" s="52" t="s">
        <v>156</v>
      </c>
      <c r="AB18" s="172" t="s">
        <v>157</v>
      </c>
      <c r="AC18" s="172"/>
      <c r="AD18" s="172"/>
      <c r="AE18" s="173"/>
      <c r="AF18" s="190" t="s">
        <v>158</v>
      </c>
      <c r="AG18" s="191"/>
      <c r="AH18" s="191"/>
      <c r="AI18" s="191"/>
      <c r="AJ18" s="52" t="s">
        <v>155</v>
      </c>
      <c r="AK18" s="322" t="str">
        <f>IF(VLOOKUP($AY$1,Data,22,FALSE)=0,"-",VLOOKUP($AY$1,Data,22,FALSE))</f>
        <v>-</v>
      </c>
      <c r="AL18" s="322"/>
      <c r="AM18" s="322"/>
      <c r="AN18" s="322"/>
      <c r="AO18" s="322"/>
      <c r="AP18" s="322"/>
      <c r="AQ18" s="322"/>
      <c r="AR18" s="52" t="s">
        <v>156</v>
      </c>
      <c r="AS18" s="172" t="s">
        <v>157</v>
      </c>
      <c r="AT18" s="172"/>
      <c r="AU18" s="172"/>
      <c r="AV18" s="173"/>
    </row>
    <row r="19" spans="2:48" ht="24.75" customHeight="1">
      <c r="B19" s="180"/>
      <c r="C19" s="181"/>
      <c r="D19" s="181"/>
      <c r="E19" s="181"/>
      <c r="F19" s="181"/>
      <c r="G19" s="182"/>
      <c r="H19" s="195" t="s">
        <v>6</v>
      </c>
      <c r="I19" s="196"/>
      <c r="J19" s="196"/>
      <c r="K19" s="196"/>
      <c r="L19" s="196"/>
      <c r="M19" s="196"/>
      <c r="N19" s="197"/>
      <c r="O19" s="190" t="s">
        <v>159</v>
      </c>
      <c r="P19" s="191"/>
      <c r="Q19" s="191"/>
      <c r="R19" s="191"/>
      <c r="S19" s="322" t="str">
        <f>IF(VLOOKUP($AY$1,Data,18,FALSE)=0,"-",VLOOKUP($AY$1,Data,18,FALSE))</f>
        <v>-</v>
      </c>
      <c r="T19" s="322"/>
      <c r="U19" s="322"/>
      <c r="V19" s="322"/>
      <c r="W19" s="322"/>
      <c r="X19" s="322"/>
      <c r="Y19" s="322"/>
      <c r="Z19" s="322"/>
      <c r="AA19" s="322"/>
      <c r="AB19" s="200"/>
      <c r="AC19" s="200"/>
      <c r="AD19" s="200"/>
      <c r="AE19" s="201"/>
      <c r="AF19" s="190" t="s">
        <v>160</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159</v>
      </c>
      <c r="P20" s="191"/>
      <c r="Q20" s="191"/>
      <c r="R20" s="191"/>
      <c r="S20" s="322" t="str">
        <f>IF(VLOOKUP($AY$1,Data,19,FALSE)=0,"-",VLOOKUP($AY$1,Data,19,FALSE))</f>
        <v>-</v>
      </c>
      <c r="T20" s="322"/>
      <c r="U20" s="322"/>
      <c r="V20" s="322"/>
      <c r="W20" s="322"/>
      <c r="X20" s="322"/>
      <c r="Y20" s="322"/>
      <c r="Z20" s="322"/>
      <c r="AA20" s="322"/>
      <c r="AB20" s="198" t="s">
        <v>161</v>
      </c>
      <c r="AC20" s="198"/>
      <c r="AD20" s="198"/>
      <c r="AE20" s="199"/>
      <c r="AF20" s="190" t="s">
        <v>160</v>
      </c>
      <c r="AG20" s="191"/>
      <c r="AH20" s="191"/>
      <c r="AI20" s="191"/>
      <c r="AJ20" s="322" t="str">
        <f>IF(VLOOKUP($AY$1,Data,24,FALSE)=0,"-",VLOOKUP($AY$1,Data,24,FALSE))</f>
        <v>-</v>
      </c>
      <c r="AK20" s="322"/>
      <c r="AL20" s="322"/>
      <c r="AM20" s="322"/>
      <c r="AN20" s="322"/>
      <c r="AO20" s="322"/>
      <c r="AP20" s="322"/>
      <c r="AQ20" s="322"/>
      <c r="AR20" s="322"/>
      <c r="AS20" s="198" t="s">
        <v>161</v>
      </c>
      <c r="AT20" s="198"/>
      <c r="AU20" s="198"/>
      <c r="AV20" s="199"/>
    </row>
    <row r="21" spans="2:48" ht="24.75" customHeight="1">
      <c r="B21" s="154"/>
      <c r="C21" s="155"/>
      <c r="D21" s="155"/>
      <c r="E21" s="155"/>
      <c r="F21" s="155"/>
      <c r="G21" s="183"/>
      <c r="H21" s="202" t="s">
        <v>90</v>
      </c>
      <c r="I21" s="203"/>
      <c r="J21" s="203"/>
      <c r="K21" s="203"/>
      <c r="L21" s="203"/>
      <c r="M21" s="203"/>
      <c r="N21" s="204"/>
      <c r="O21" s="205" t="s">
        <v>162</v>
      </c>
      <c r="P21" s="206"/>
      <c r="Q21" s="206"/>
      <c r="R21" s="206"/>
      <c r="S21" s="325" t="str">
        <f>IF(VLOOKUP($AY$1,Data,20,FALSE)=0,"-",VLOOKUP($AY$1,Data,20,FALSE))</f>
        <v>-</v>
      </c>
      <c r="T21" s="325"/>
      <c r="U21" s="325"/>
      <c r="V21" s="325"/>
      <c r="W21" s="325"/>
      <c r="X21" s="325"/>
      <c r="Y21" s="325"/>
      <c r="Z21" s="325"/>
      <c r="AA21" s="325"/>
      <c r="AB21" s="207" t="s">
        <v>163</v>
      </c>
      <c r="AC21" s="207"/>
      <c r="AD21" s="207"/>
      <c r="AE21" s="208"/>
      <c r="AF21" s="205" t="s">
        <v>164</v>
      </c>
      <c r="AG21" s="206"/>
      <c r="AH21" s="206"/>
      <c r="AI21" s="206"/>
      <c r="AJ21" s="325" t="str">
        <f>IF(VLOOKUP($AY$1,Data,25,FALSE)=0,"-",VLOOKUP($AY$1,Data,25,FALSE))</f>
        <v>-</v>
      </c>
      <c r="AK21" s="325"/>
      <c r="AL21" s="325"/>
      <c r="AM21" s="325"/>
      <c r="AN21" s="325"/>
      <c r="AO21" s="325"/>
      <c r="AP21" s="325"/>
      <c r="AQ21" s="325"/>
      <c r="AR21" s="325"/>
      <c r="AS21" s="207" t="s">
        <v>163</v>
      </c>
      <c r="AT21" s="207"/>
      <c r="AU21" s="207"/>
      <c r="AV21" s="208"/>
    </row>
    <row r="22" spans="2:48" ht="24.75" customHeight="1">
      <c r="B22" s="151" t="s">
        <v>10</v>
      </c>
      <c r="C22" s="209"/>
      <c r="D22" s="209"/>
      <c r="E22" s="209"/>
      <c r="F22" s="209"/>
      <c r="G22" s="210"/>
      <c r="H22" s="184" t="s">
        <v>5</v>
      </c>
      <c r="I22" s="185"/>
      <c r="J22" s="185"/>
      <c r="K22" s="185"/>
      <c r="L22" s="185"/>
      <c r="M22" s="185"/>
      <c r="N22" s="186"/>
      <c r="O22" s="160" t="s">
        <v>152</v>
      </c>
      <c r="P22" s="161"/>
      <c r="Q22" s="161"/>
      <c r="R22" s="161"/>
      <c r="S22" s="324" t="str">
        <f>IF(VLOOKUP($AY$1,Data,26,FALSE)=0,"-",VLOOKUP($AY$1,Data,26,FALSE))</f>
        <v>-</v>
      </c>
      <c r="T22" s="324"/>
      <c r="U22" s="324"/>
      <c r="V22" s="324"/>
      <c r="W22" s="324"/>
      <c r="X22" s="324"/>
      <c r="Y22" s="324"/>
      <c r="Z22" s="324"/>
      <c r="AA22" s="324"/>
      <c r="AB22" s="214" t="s">
        <v>165</v>
      </c>
      <c r="AC22" s="214"/>
      <c r="AD22" s="214"/>
      <c r="AE22" s="215"/>
      <c r="AF22" s="160" t="s">
        <v>153</v>
      </c>
      <c r="AG22" s="161"/>
      <c r="AH22" s="161"/>
      <c r="AI22" s="161"/>
      <c r="AJ22" s="324" t="str">
        <f>IF(VLOOKUP($AY$1,Data,29,FALSE)=0,"-",VLOOKUP($AY$1,Data,29,FALSE))</f>
        <v>-</v>
      </c>
      <c r="AK22" s="324"/>
      <c r="AL22" s="324"/>
      <c r="AM22" s="324"/>
      <c r="AN22" s="324"/>
      <c r="AO22" s="324"/>
      <c r="AP22" s="324"/>
      <c r="AQ22" s="324"/>
      <c r="AR22" s="324"/>
      <c r="AS22" s="214" t="s">
        <v>165</v>
      </c>
      <c r="AT22" s="214"/>
      <c r="AU22" s="214"/>
      <c r="AV22" s="215"/>
    </row>
    <row r="23" spans="2:48" ht="24.75" customHeight="1">
      <c r="B23" s="211"/>
      <c r="C23" s="212"/>
      <c r="D23" s="212"/>
      <c r="E23" s="212"/>
      <c r="F23" s="212"/>
      <c r="G23" s="213"/>
      <c r="H23" s="192" t="s">
        <v>89</v>
      </c>
      <c r="I23" s="193"/>
      <c r="J23" s="193"/>
      <c r="K23" s="193"/>
      <c r="L23" s="193"/>
      <c r="M23" s="193"/>
      <c r="N23" s="194"/>
      <c r="O23" s="174" t="s">
        <v>159</v>
      </c>
      <c r="P23" s="175"/>
      <c r="Q23" s="175"/>
      <c r="R23" s="175"/>
      <c r="S23" s="323" t="str">
        <f>IF(VLOOKUP($AY$1,Data,27,FALSE)=0,"-",VLOOKUP($AY$1,Data,27,FALSE))</f>
        <v>-</v>
      </c>
      <c r="T23" s="323"/>
      <c r="U23" s="323"/>
      <c r="V23" s="323"/>
      <c r="W23" s="323"/>
      <c r="X23" s="323"/>
      <c r="Y23" s="323"/>
      <c r="Z23" s="323"/>
      <c r="AA23" s="323"/>
      <c r="AB23" s="172" t="s">
        <v>161</v>
      </c>
      <c r="AC23" s="172"/>
      <c r="AD23" s="172"/>
      <c r="AE23" s="173"/>
      <c r="AF23" s="174" t="s">
        <v>160</v>
      </c>
      <c r="AG23" s="175"/>
      <c r="AH23" s="175"/>
      <c r="AI23" s="175"/>
      <c r="AJ23" s="323" t="str">
        <f>IF(VLOOKUP($AY$1,Data,30,FALSE)=0,"-",VLOOKUP($AY$1,Data,30,FALSE))</f>
        <v>-</v>
      </c>
      <c r="AK23" s="323"/>
      <c r="AL23" s="323"/>
      <c r="AM23" s="323"/>
      <c r="AN23" s="323"/>
      <c r="AO23" s="323"/>
      <c r="AP23" s="323"/>
      <c r="AQ23" s="323"/>
      <c r="AR23" s="323"/>
      <c r="AS23" s="172" t="s">
        <v>161</v>
      </c>
      <c r="AT23" s="172"/>
      <c r="AU23" s="172"/>
      <c r="AV23" s="173"/>
    </row>
    <row r="24" spans="2:48" ht="24.75" customHeight="1">
      <c r="B24" s="211"/>
      <c r="C24" s="212"/>
      <c r="D24" s="212"/>
      <c r="E24" s="212"/>
      <c r="F24" s="212"/>
      <c r="G24" s="213"/>
      <c r="H24" s="202" t="s">
        <v>90</v>
      </c>
      <c r="I24" s="203"/>
      <c r="J24" s="203"/>
      <c r="K24" s="203"/>
      <c r="L24" s="203"/>
      <c r="M24" s="203"/>
      <c r="N24" s="204"/>
      <c r="O24" s="205" t="s">
        <v>162</v>
      </c>
      <c r="P24" s="206"/>
      <c r="Q24" s="206"/>
      <c r="R24" s="206"/>
      <c r="S24" s="325" t="str">
        <f>IF(VLOOKUP($AY$1,Data,28,FALSE)=0,"-",VLOOKUP($AY$1,Data,28,FALSE))</f>
        <v>-</v>
      </c>
      <c r="T24" s="325"/>
      <c r="U24" s="325"/>
      <c r="V24" s="325"/>
      <c r="W24" s="325"/>
      <c r="X24" s="325"/>
      <c r="Y24" s="325"/>
      <c r="Z24" s="325"/>
      <c r="AA24" s="325"/>
      <c r="AB24" s="207" t="s">
        <v>163</v>
      </c>
      <c r="AC24" s="207"/>
      <c r="AD24" s="207"/>
      <c r="AE24" s="208"/>
      <c r="AF24" s="205" t="s">
        <v>164</v>
      </c>
      <c r="AG24" s="206"/>
      <c r="AH24" s="206"/>
      <c r="AI24" s="206"/>
      <c r="AJ24" s="325" t="str">
        <f>IF(VLOOKUP($AY$1,Data,31,FALSE)=0,"-",VLOOKUP($AY$1,Data,31,FALSE))</f>
        <v>-</v>
      </c>
      <c r="AK24" s="325"/>
      <c r="AL24" s="325"/>
      <c r="AM24" s="325"/>
      <c r="AN24" s="325"/>
      <c r="AO24" s="325"/>
      <c r="AP24" s="325"/>
      <c r="AQ24" s="325"/>
      <c r="AR24" s="325"/>
      <c r="AS24" s="207" t="s">
        <v>163</v>
      </c>
      <c r="AT24" s="207"/>
      <c r="AU24" s="207"/>
      <c r="AV24" s="208"/>
    </row>
    <row r="25" spans="2:48" ht="24.75" customHeight="1">
      <c r="B25" s="151" t="s">
        <v>11</v>
      </c>
      <c r="C25" s="209"/>
      <c r="D25" s="209"/>
      <c r="E25" s="209"/>
      <c r="F25" s="209"/>
      <c r="G25" s="209"/>
      <c r="H25" s="184" t="s">
        <v>5</v>
      </c>
      <c r="I25" s="185"/>
      <c r="J25" s="185"/>
      <c r="K25" s="185"/>
      <c r="L25" s="185"/>
      <c r="M25" s="185"/>
      <c r="N25" s="186"/>
      <c r="O25" s="160" t="s">
        <v>152</v>
      </c>
      <c r="P25" s="161"/>
      <c r="Q25" s="161"/>
      <c r="R25" s="161"/>
      <c r="S25" s="324" t="str">
        <f>IF(VLOOKUP($AY$1,Data,32,FALSE)=0,"-",VLOOKUP($AY$1,Data,32,FALSE))</f>
        <v>-</v>
      </c>
      <c r="T25" s="324"/>
      <c r="U25" s="324"/>
      <c r="V25" s="324"/>
      <c r="W25" s="324"/>
      <c r="X25" s="324"/>
      <c r="Y25" s="324"/>
      <c r="Z25" s="324"/>
      <c r="AA25" s="324"/>
      <c r="AB25" s="214" t="s">
        <v>165</v>
      </c>
      <c r="AC25" s="214"/>
      <c r="AD25" s="214"/>
      <c r="AE25" s="215"/>
      <c r="AF25" s="160" t="s">
        <v>153</v>
      </c>
      <c r="AG25" s="161"/>
      <c r="AH25" s="161"/>
      <c r="AI25" s="161"/>
      <c r="AJ25" s="324" t="str">
        <f>IF(VLOOKUP($AY$1,Data,35,FALSE)=0,"-",VLOOKUP($AY$1,Data,35,FALSE))</f>
        <v>-</v>
      </c>
      <c r="AK25" s="324"/>
      <c r="AL25" s="324"/>
      <c r="AM25" s="324"/>
      <c r="AN25" s="324"/>
      <c r="AO25" s="324"/>
      <c r="AP25" s="324"/>
      <c r="AQ25" s="324"/>
      <c r="AR25" s="324"/>
      <c r="AS25" s="214" t="s">
        <v>165</v>
      </c>
      <c r="AT25" s="214"/>
      <c r="AU25" s="214"/>
      <c r="AV25" s="215"/>
    </row>
    <row r="26" spans="2:48" ht="24.75" customHeight="1">
      <c r="B26" s="211"/>
      <c r="C26" s="212"/>
      <c r="D26" s="212"/>
      <c r="E26" s="212"/>
      <c r="F26" s="212"/>
      <c r="G26" s="212"/>
      <c r="H26" s="192" t="s">
        <v>89</v>
      </c>
      <c r="I26" s="193"/>
      <c r="J26" s="193"/>
      <c r="K26" s="193"/>
      <c r="L26" s="193"/>
      <c r="M26" s="193"/>
      <c r="N26" s="194"/>
      <c r="O26" s="174" t="s">
        <v>159</v>
      </c>
      <c r="P26" s="175"/>
      <c r="Q26" s="175"/>
      <c r="R26" s="175"/>
      <c r="S26" s="323" t="str">
        <f>IF(VLOOKUP($AY$1,Data,33,FALSE)=0,"-",VLOOKUP($AY$1,Data,33,FALSE))</f>
        <v>-</v>
      </c>
      <c r="T26" s="323"/>
      <c r="U26" s="323"/>
      <c r="V26" s="323"/>
      <c r="W26" s="323"/>
      <c r="X26" s="323"/>
      <c r="Y26" s="323"/>
      <c r="Z26" s="323"/>
      <c r="AA26" s="323"/>
      <c r="AB26" s="172" t="s">
        <v>161</v>
      </c>
      <c r="AC26" s="172"/>
      <c r="AD26" s="172"/>
      <c r="AE26" s="173"/>
      <c r="AF26" s="174" t="s">
        <v>160</v>
      </c>
      <c r="AG26" s="175"/>
      <c r="AH26" s="175"/>
      <c r="AI26" s="175"/>
      <c r="AJ26" s="323" t="str">
        <f>IF(VLOOKUP($AY$1,Data,36,FALSE)=0,"-",VLOOKUP($AY$1,Data,36,FALSE))</f>
        <v>-</v>
      </c>
      <c r="AK26" s="323"/>
      <c r="AL26" s="323"/>
      <c r="AM26" s="323"/>
      <c r="AN26" s="323"/>
      <c r="AO26" s="323"/>
      <c r="AP26" s="323"/>
      <c r="AQ26" s="323"/>
      <c r="AR26" s="323"/>
      <c r="AS26" s="172" t="s">
        <v>161</v>
      </c>
      <c r="AT26" s="172"/>
      <c r="AU26" s="172"/>
      <c r="AV26" s="173"/>
    </row>
    <row r="27" spans="2:48" ht="24.75" customHeight="1">
      <c r="B27" s="216"/>
      <c r="C27" s="217"/>
      <c r="D27" s="217"/>
      <c r="E27" s="217"/>
      <c r="F27" s="217"/>
      <c r="G27" s="217"/>
      <c r="H27" s="202" t="s">
        <v>90</v>
      </c>
      <c r="I27" s="203"/>
      <c r="J27" s="203"/>
      <c r="K27" s="203"/>
      <c r="L27" s="203"/>
      <c r="M27" s="203"/>
      <c r="N27" s="204"/>
      <c r="O27" s="205" t="s">
        <v>162</v>
      </c>
      <c r="P27" s="206"/>
      <c r="Q27" s="206"/>
      <c r="R27" s="206"/>
      <c r="S27" s="325" t="str">
        <f>IF(VLOOKUP($AY$1,Data,34,FALSE)=0,"-",VLOOKUP($AY$1,Data,34,FALSE))</f>
        <v>-</v>
      </c>
      <c r="T27" s="325"/>
      <c r="U27" s="325"/>
      <c r="V27" s="325"/>
      <c r="W27" s="325"/>
      <c r="X27" s="325"/>
      <c r="Y27" s="325"/>
      <c r="Z27" s="325"/>
      <c r="AA27" s="325"/>
      <c r="AB27" s="207" t="s">
        <v>163</v>
      </c>
      <c r="AC27" s="207"/>
      <c r="AD27" s="207"/>
      <c r="AE27" s="208"/>
      <c r="AF27" s="205" t="s">
        <v>164</v>
      </c>
      <c r="AG27" s="206"/>
      <c r="AH27" s="206"/>
      <c r="AI27" s="206"/>
      <c r="AJ27" s="325" t="str">
        <f>IF(VLOOKUP($AY$1,Data,37,FALSE)=0,"-",VLOOKUP($AY$1,Data,37,FALSE))</f>
        <v>-</v>
      </c>
      <c r="AK27" s="325"/>
      <c r="AL27" s="325"/>
      <c r="AM27" s="325"/>
      <c r="AN27" s="325"/>
      <c r="AO27" s="325"/>
      <c r="AP27" s="325"/>
      <c r="AQ27" s="325"/>
      <c r="AR27" s="325"/>
      <c r="AS27" s="207" t="s">
        <v>163</v>
      </c>
      <c r="AT27" s="207"/>
      <c r="AU27" s="207"/>
      <c r="AV27" s="208"/>
    </row>
    <row r="28" spans="2:48" ht="24.75" customHeight="1">
      <c r="B28" s="222" t="s">
        <v>7</v>
      </c>
      <c r="C28" s="223"/>
      <c r="D28" s="223"/>
      <c r="E28" s="223"/>
      <c r="F28" s="223"/>
      <c r="G28" s="223"/>
      <c r="H28" s="223"/>
      <c r="I28" s="223"/>
      <c r="J28" s="223"/>
      <c r="K28" s="223"/>
      <c r="L28" s="223"/>
      <c r="M28" s="223"/>
      <c r="N28" s="224"/>
      <c r="O28" s="220" t="s">
        <v>166</v>
      </c>
      <c r="P28" s="221"/>
      <c r="Q28" s="221"/>
      <c r="R28" s="221"/>
      <c r="S28" s="326" t="str">
        <f>IF(VLOOKUP($AY$1,Data,38,FALSE)=0,"-",VLOOKUP($AY$1,Data,38,FALSE))</f>
        <v>-</v>
      </c>
      <c r="T28" s="326"/>
      <c r="U28" s="326"/>
      <c r="V28" s="326"/>
      <c r="W28" s="326"/>
      <c r="X28" s="326"/>
      <c r="Y28" s="326"/>
      <c r="Z28" s="326"/>
      <c r="AA28" s="326"/>
      <c r="AB28" s="218" t="s">
        <v>167</v>
      </c>
      <c r="AC28" s="218"/>
      <c r="AD28" s="218"/>
      <c r="AE28" s="219"/>
      <c r="AF28" s="220" t="s">
        <v>168</v>
      </c>
      <c r="AG28" s="221"/>
      <c r="AH28" s="221"/>
      <c r="AI28" s="221"/>
      <c r="AJ28" s="326" t="str">
        <f>IF(VLOOKUP($AY$1,Data,39,FALSE)=0,"-",VLOOKUP($AY$1,Data,39,FALSE))</f>
        <v>-</v>
      </c>
      <c r="AK28" s="326"/>
      <c r="AL28" s="326"/>
      <c r="AM28" s="326"/>
      <c r="AN28" s="326"/>
      <c r="AO28" s="326"/>
      <c r="AP28" s="326"/>
      <c r="AQ28" s="326"/>
      <c r="AR28" s="326"/>
      <c r="AS28" s="218" t="s">
        <v>167</v>
      </c>
      <c r="AT28" s="218"/>
      <c r="AU28" s="218"/>
      <c r="AV28" s="219"/>
    </row>
    <row r="29" spans="2:48" ht="24.75" customHeight="1">
      <c r="B29" s="222" t="s">
        <v>12</v>
      </c>
      <c r="C29" s="223"/>
      <c r="D29" s="223"/>
      <c r="E29" s="223"/>
      <c r="F29" s="223"/>
      <c r="G29" s="223"/>
      <c r="H29" s="223"/>
      <c r="I29" s="223"/>
      <c r="J29" s="223"/>
      <c r="K29" s="223"/>
      <c r="L29" s="223"/>
      <c r="M29" s="223"/>
      <c r="N29" s="224"/>
      <c r="O29" s="220" t="s">
        <v>169</v>
      </c>
      <c r="P29" s="221"/>
      <c r="Q29" s="221"/>
      <c r="R29" s="221"/>
      <c r="S29" s="326" t="str">
        <f>IF(VLOOKUP($AY$1,Data,40,FALSE)=0,"-",VLOOKUP($AY$1,Data,40,FALSE))</f>
        <v>-</v>
      </c>
      <c r="T29" s="326"/>
      <c r="U29" s="326"/>
      <c r="V29" s="326"/>
      <c r="W29" s="326"/>
      <c r="X29" s="326"/>
      <c r="Y29" s="326"/>
      <c r="Z29" s="326"/>
      <c r="AA29" s="326"/>
      <c r="AB29" s="218" t="s">
        <v>170</v>
      </c>
      <c r="AC29" s="218"/>
      <c r="AD29" s="218"/>
      <c r="AE29" s="219"/>
      <c r="AF29" s="220" t="s">
        <v>171</v>
      </c>
      <c r="AG29" s="221"/>
      <c r="AH29" s="221"/>
      <c r="AI29" s="221"/>
      <c r="AJ29" s="326" t="str">
        <f>IF(VLOOKUP($AY$1,Data,43,FALSE)=0,"-",VLOOKUP($AY$1,Data,43,FALSE))</f>
        <v>-</v>
      </c>
      <c r="AK29" s="326"/>
      <c r="AL29" s="326"/>
      <c r="AM29" s="326"/>
      <c r="AN29" s="326"/>
      <c r="AO29" s="326"/>
      <c r="AP29" s="326"/>
      <c r="AQ29" s="326"/>
      <c r="AR29" s="326"/>
      <c r="AS29" s="218" t="s">
        <v>170</v>
      </c>
      <c r="AT29" s="218"/>
      <c r="AU29" s="218"/>
      <c r="AV29" s="219"/>
    </row>
    <row r="30" spans="2:48" ht="24.75" customHeight="1">
      <c r="B30" s="222" t="s">
        <v>13</v>
      </c>
      <c r="C30" s="223"/>
      <c r="D30" s="223"/>
      <c r="E30" s="223"/>
      <c r="F30" s="223"/>
      <c r="G30" s="223"/>
      <c r="H30" s="223"/>
      <c r="I30" s="223"/>
      <c r="J30" s="223"/>
      <c r="K30" s="223"/>
      <c r="L30" s="223"/>
      <c r="M30" s="223"/>
      <c r="N30" s="224"/>
      <c r="O30" s="220" t="s">
        <v>154</v>
      </c>
      <c r="P30" s="221"/>
      <c r="Q30" s="221"/>
      <c r="R30" s="221"/>
      <c r="S30" s="326" t="str">
        <f>IF(VLOOKUP($AY$1,Data,41,FALSE)=0,"-",VLOOKUP($AY$1,Data,41,FALSE))</f>
        <v>-</v>
      </c>
      <c r="T30" s="326"/>
      <c r="U30" s="326"/>
      <c r="V30" s="326"/>
      <c r="W30" s="326"/>
      <c r="X30" s="326"/>
      <c r="Y30" s="326"/>
      <c r="Z30" s="326"/>
      <c r="AA30" s="326"/>
      <c r="AB30" s="218" t="s">
        <v>157</v>
      </c>
      <c r="AC30" s="218"/>
      <c r="AD30" s="218"/>
      <c r="AE30" s="219"/>
      <c r="AF30" s="220" t="s">
        <v>158</v>
      </c>
      <c r="AG30" s="221"/>
      <c r="AH30" s="221"/>
      <c r="AI30" s="221"/>
      <c r="AJ30" s="326" t="str">
        <f>IF(VLOOKUP($AY$1,Data,44,FALSE)=0,"-",VLOOKUP($AY$1,Data,44,FALSE))</f>
        <v>-</v>
      </c>
      <c r="AK30" s="326"/>
      <c r="AL30" s="326"/>
      <c r="AM30" s="326"/>
      <c r="AN30" s="326"/>
      <c r="AO30" s="326"/>
      <c r="AP30" s="326"/>
      <c r="AQ30" s="326"/>
      <c r="AR30" s="326"/>
      <c r="AS30" s="218" t="s">
        <v>157</v>
      </c>
      <c r="AT30" s="218"/>
      <c r="AU30" s="218"/>
      <c r="AV30" s="219"/>
    </row>
    <row r="31" spans="2:48" ht="24.75" customHeight="1">
      <c r="B31" s="234" t="s">
        <v>17</v>
      </c>
      <c r="C31" s="235"/>
      <c r="D31" s="235"/>
      <c r="E31" s="235"/>
      <c r="F31" s="235"/>
      <c r="G31" s="235"/>
      <c r="H31" s="235"/>
      <c r="I31" s="235"/>
      <c r="J31" s="235"/>
      <c r="K31" s="235"/>
      <c r="L31" s="235"/>
      <c r="M31" s="235"/>
      <c r="N31" s="236"/>
      <c r="O31" s="160" t="s">
        <v>169</v>
      </c>
      <c r="P31" s="161"/>
      <c r="Q31" s="161"/>
      <c r="R31" s="161"/>
      <c r="S31" s="324" t="str">
        <f>IF(VLOOKUP($AY$1,Data,42,FALSE)=0,"-",VLOOKUP($AY$1,Data,42,FALSE))</f>
        <v>-</v>
      </c>
      <c r="T31" s="324"/>
      <c r="U31" s="324"/>
      <c r="V31" s="324"/>
      <c r="W31" s="324"/>
      <c r="X31" s="324"/>
      <c r="Y31" s="324"/>
      <c r="Z31" s="324"/>
      <c r="AA31" s="324"/>
      <c r="AB31" s="225" t="s">
        <v>172</v>
      </c>
      <c r="AC31" s="225"/>
      <c r="AD31" s="225"/>
      <c r="AE31" s="226"/>
      <c r="AF31" s="160" t="s">
        <v>171</v>
      </c>
      <c r="AG31" s="161"/>
      <c r="AH31" s="161"/>
      <c r="AI31" s="161"/>
      <c r="AJ31" s="324" t="str">
        <f>IF(VLOOKUP($AY$1,Data,45,FALSE)=0,"-",VLOOKUP($AY$1,Data,45,FALSE))</f>
        <v>-</v>
      </c>
      <c r="AK31" s="324"/>
      <c r="AL31" s="324"/>
      <c r="AM31" s="324"/>
      <c r="AN31" s="324"/>
      <c r="AO31" s="324"/>
      <c r="AP31" s="324"/>
      <c r="AQ31" s="324"/>
      <c r="AR31" s="324"/>
      <c r="AS31" s="225" t="s">
        <v>172</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2:N32"/>
    <mergeCell ref="B36:N37"/>
    <mergeCell ref="O36:T36"/>
    <mergeCell ref="U36:AV36"/>
    <mergeCell ref="O37:T37"/>
    <mergeCell ref="B34:N35"/>
    <mergeCell ref="AG35:AK35"/>
    <mergeCell ref="AL35:AV35"/>
    <mergeCell ref="B33:N33"/>
    <mergeCell ref="AG37:AK37"/>
    <mergeCell ref="B38:N42"/>
    <mergeCell ref="O38:AV38"/>
    <mergeCell ref="O39:AV39"/>
    <mergeCell ref="O40:AV40"/>
    <mergeCell ref="O42:AV42"/>
    <mergeCell ref="B31:N31"/>
    <mergeCell ref="AF31:AI31"/>
    <mergeCell ref="O31:R31"/>
    <mergeCell ref="S31:AA31"/>
    <mergeCell ref="AB31:AE31"/>
    <mergeCell ref="AL37:AV37"/>
    <mergeCell ref="O35:T35"/>
    <mergeCell ref="U35:AF35"/>
    <mergeCell ref="U37:AF37"/>
    <mergeCell ref="AJ29:AR29"/>
    <mergeCell ref="AS29:AV29"/>
    <mergeCell ref="O29:R29"/>
    <mergeCell ref="S29:AA29"/>
    <mergeCell ref="AB29:AE29"/>
    <mergeCell ref="AJ30:AR30"/>
    <mergeCell ref="O34:T34"/>
    <mergeCell ref="U34:AV34"/>
    <mergeCell ref="AJ31:AR31"/>
    <mergeCell ref="AS31:AV31"/>
    <mergeCell ref="O33:AV33"/>
    <mergeCell ref="O32:AV32"/>
    <mergeCell ref="AS30:AV30"/>
    <mergeCell ref="O30:R30"/>
    <mergeCell ref="S30:AA30"/>
    <mergeCell ref="AB30:AE30"/>
    <mergeCell ref="B28:N28"/>
    <mergeCell ref="AF28:AI28"/>
    <mergeCell ref="AF30:AI30"/>
    <mergeCell ref="B29:N29"/>
    <mergeCell ref="AF29:AI29"/>
    <mergeCell ref="B30:N30"/>
    <mergeCell ref="AJ28:AR28"/>
    <mergeCell ref="AS28:AV28"/>
    <mergeCell ref="O28:R28"/>
    <mergeCell ref="S28:AA28"/>
    <mergeCell ref="AB28:AE28"/>
    <mergeCell ref="AF27:AI27"/>
    <mergeCell ref="AJ27:AR27"/>
    <mergeCell ref="AS27:AV27"/>
    <mergeCell ref="O27:R27"/>
    <mergeCell ref="S27:AA27"/>
    <mergeCell ref="H22:N22"/>
    <mergeCell ref="AF22:AI22"/>
    <mergeCell ref="S23:AA23"/>
    <mergeCell ref="AB23:AE23"/>
    <mergeCell ref="H23:N23"/>
    <mergeCell ref="AF23:AI23"/>
    <mergeCell ref="S22:AA22"/>
    <mergeCell ref="AB22:AE22"/>
    <mergeCell ref="H24:N24"/>
    <mergeCell ref="AS26:AV26"/>
    <mergeCell ref="O26:R26"/>
    <mergeCell ref="S26:AA26"/>
    <mergeCell ref="AF25:AI25"/>
    <mergeCell ref="AS25:AV25"/>
    <mergeCell ref="O25:R25"/>
    <mergeCell ref="S25:AA25"/>
    <mergeCell ref="AB25:AE25"/>
    <mergeCell ref="AB26:AE26"/>
    <mergeCell ref="H26:N26"/>
    <mergeCell ref="AF26:AI26"/>
    <mergeCell ref="AJ26:AR26"/>
    <mergeCell ref="B25:G27"/>
    <mergeCell ref="H25:N25"/>
    <mergeCell ref="AS24:AV24"/>
    <mergeCell ref="O24:R24"/>
    <mergeCell ref="S24:AA24"/>
    <mergeCell ref="AB24:AE24"/>
    <mergeCell ref="H27:N27"/>
    <mergeCell ref="AB27:AE27"/>
    <mergeCell ref="B22:G24"/>
    <mergeCell ref="AJ25:AR25"/>
    <mergeCell ref="AJ23:AR23"/>
    <mergeCell ref="AS23:AV23"/>
    <mergeCell ref="O23:R23"/>
    <mergeCell ref="AF24:AI24"/>
    <mergeCell ref="AJ24:AR24"/>
    <mergeCell ref="AS22:AV22"/>
    <mergeCell ref="O22:R22"/>
    <mergeCell ref="AJ22:AR22"/>
    <mergeCell ref="AJ21:AR21"/>
    <mergeCell ref="AS21:AV21"/>
    <mergeCell ref="O21:R21"/>
    <mergeCell ref="S21:AA21"/>
    <mergeCell ref="AB21:AE21"/>
    <mergeCell ref="H19:N19"/>
    <mergeCell ref="AF19:AI19"/>
    <mergeCell ref="H21:N21"/>
    <mergeCell ref="AF21:AI21"/>
    <mergeCell ref="H20:N20"/>
    <mergeCell ref="AF20:AI20"/>
    <mergeCell ref="AJ20:AR20"/>
    <mergeCell ref="AS20:AV20"/>
    <mergeCell ref="O20:R20"/>
    <mergeCell ref="S20:AA20"/>
    <mergeCell ref="AB20:AE20"/>
    <mergeCell ref="AK18:AQ18"/>
    <mergeCell ref="AS18:AV18"/>
    <mergeCell ref="O18:R18"/>
    <mergeCell ref="AB19:AE19"/>
    <mergeCell ref="AJ19:AR19"/>
    <mergeCell ref="AS19:AV19"/>
    <mergeCell ref="O19:R19"/>
    <mergeCell ref="S19:AA19"/>
    <mergeCell ref="T18:Z18"/>
    <mergeCell ref="AB18:AE18"/>
    <mergeCell ref="AJ17:AR17"/>
    <mergeCell ref="AS17:AV17"/>
    <mergeCell ref="O17:R17"/>
    <mergeCell ref="S17:AA17"/>
    <mergeCell ref="AB17:AE17"/>
    <mergeCell ref="H17:N17"/>
    <mergeCell ref="AF17:AI17"/>
    <mergeCell ref="H18:N18"/>
    <mergeCell ref="AF18:AI18"/>
    <mergeCell ref="B14:N15"/>
    <mergeCell ref="O14:AV15"/>
    <mergeCell ref="B16:G21"/>
    <mergeCell ref="H16:N16"/>
    <mergeCell ref="AF16:AI16"/>
    <mergeCell ref="AJ16:AR16"/>
    <mergeCell ref="AS16:AV16"/>
    <mergeCell ref="O16:R16"/>
    <mergeCell ref="S16:AA16"/>
    <mergeCell ref="AB16:AE16"/>
    <mergeCell ref="B10:N11"/>
    <mergeCell ref="O10:AV11"/>
    <mergeCell ref="B12:N13"/>
    <mergeCell ref="O12:AL13"/>
    <mergeCell ref="AM12:AV12"/>
    <mergeCell ref="AM13:AV13"/>
    <mergeCell ref="B8:N9"/>
    <mergeCell ref="O8:AH9"/>
    <mergeCell ref="AI8:AV8"/>
    <mergeCell ref="AI9:AV9"/>
    <mergeCell ref="B6:N7"/>
    <mergeCell ref="O6:P6"/>
    <mergeCell ref="Q6:U6"/>
    <mergeCell ref="V6:AV6"/>
    <mergeCell ref="O7:AV7"/>
    <mergeCell ref="B5:N5"/>
    <mergeCell ref="O5:AL5"/>
    <mergeCell ref="AM5:AQ5"/>
    <mergeCell ref="AR5:AV5"/>
    <mergeCell ref="B1:AV1"/>
    <mergeCell ref="B3:N3"/>
    <mergeCell ref="O3:AV3"/>
    <mergeCell ref="B4:N4"/>
    <mergeCell ref="O4:AV4"/>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25</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149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152</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153</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154</v>
      </c>
      <c r="P18" s="191"/>
      <c r="Q18" s="191"/>
      <c r="R18" s="191"/>
      <c r="S18" s="52" t="s">
        <v>155</v>
      </c>
      <c r="T18" s="322" t="str">
        <f>IF(VLOOKUP($AY$1,Data,17,FALSE)=0,"-",VLOOKUP($AY$1,Data,17,FALSE))</f>
        <v>-</v>
      </c>
      <c r="U18" s="322"/>
      <c r="V18" s="322"/>
      <c r="W18" s="322"/>
      <c r="X18" s="322"/>
      <c r="Y18" s="322"/>
      <c r="Z18" s="322"/>
      <c r="AA18" s="52" t="s">
        <v>156</v>
      </c>
      <c r="AB18" s="172" t="s">
        <v>157</v>
      </c>
      <c r="AC18" s="172"/>
      <c r="AD18" s="172"/>
      <c r="AE18" s="173"/>
      <c r="AF18" s="190" t="s">
        <v>158</v>
      </c>
      <c r="AG18" s="191"/>
      <c r="AH18" s="191"/>
      <c r="AI18" s="191"/>
      <c r="AJ18" s="52" t="s">
        <v>155</v>
      </c>
      <c r="AK18" s="322" t="str">
        <f>IF(VLOOKUP($AY$1,Data,22,FALSE)=0,"-",VLOOKUP($AY$1,Data,22,FALSE))</f>
        <v>-</v>
      </c>
      <c r="AL18" s="322"/>
      <c r="AM18" s="322"/>
      <c r="AN18" s="322"/>
      <c r="AO18" s="322"/>
      <c r="AP18" s="322"/>
      <c r="AQ18" s="322"/>
      <c r="AR18" s="52" t="s">
        <v>156</v>
      </c>
      <c r="AS18" s="172" t="s">
        <v>157</v>
      </c>
      <c r="AT18" s="172"/>
      <c r="AU18" s="172"/>
      <c r="AV18" s="173"/>
    </row>
    <row r="19" spans="2:48" ht="24.75" customHeight="1">
      <c r="B19" s="180"/>
      <c r="C19" s="181"/>
      <c r="D19" s="181"/>
      <c r="E19" s="181"/>
      <c r="F19" s="181"/>
      <c r="G19" s="182"/>
      <c r="H19" s="195" t="s">
        <v>6</v>
      </c>
      <c r="I19" s="196"/>
      <c r="J19" s="196"/>
      <c r="K19" s="196"/>
      <c r="L19" s="196"/>
      <c r="M19" s="196"/>
      <c r="N19" s="197"/>
      <c r="O19" s="190" t="s">
        <v>159</v>
      </c>
      <c r="P19" s="191"/>
      <c r="Q19" s="191"/>
      <c r="R19" s="191"/>
      <c r="S19" s="322" t="str">
        <f>IF(VLOOKUP($AY$1,Data,18,FALSE)=0,"-",VLOOKUP($AY$1,Data,18,FALSE))</f>
        <v>-</v>
      </c>
      <c r="T19" s="322"/>
      <c r="U19" s="322"/>
      <c r="V19" s="322"/>
      <c r="W19" s="322"/>
      <c r="X19" s="322"/>
      <c r="Y19" s="322"/>
      <c r="Z19" s="322"/>
      <c r="AA19" s="322"/>
      <c r="AB19" s="200"/>
      <c r="AC19" s="200"/>
      <c r="AD19" s="200"/>
      <c r="AE19" s="201"/>
      <c r="AF19" s="190" t="s">
        <v>160</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159</v>
      </c>
      <c r="P20" s="191"/>
      <c r="Q20" s="191"/>
      <c r="R20" s="191"/>
      <c r="S20" s="322" t="str">
        <f>IF(VLOOKUP($AY$1,Data,19,FALSE)=0,"-",VLOOKUP($AY$1,Data,19,FALSE))</f>
        <v>-</v>
      </c>
      <c r="T20" s="322"/>
      <c r="U20" s="322"/>
      <c r="V20" s="322"/>
      <c r="W20" s="322"/>
      <c r="X20" s="322"/>
      <c r="Y20" s="322"/>
      <c r="Z20" s="322"/>
      <c r="AA20" s="322"/>
      <c r="AB20" s="198" t="s">
        <v>161</v>
      </c>
      <c r="AC20" s="198"/>
      <c r="AD20" s="198"/>
      <c r="AE20" s="199"/>
      <c r="AF20" s="190" t="s">
        <v>160</v>
      </c>
      <c r="AG20" s="191"/>
      <c r="AH20" s="191"/>
      <c r="AI20" s="191"/>
      <c r="AJ20" s="322" t="str">
        <f>IF(VLOOKUP($AY$1,Data,24,FALSE)=0,"-",VLOOKUP($AY$1,Data,24,FALSE))</f>
        <v>-</v>
      </c>
      <c r="AK20" s="322"/>
      <c r="AL20" s="322"/>
      <c r="AM20" s="322"/>
      <c r="AN20" s="322"/>
      <c r="AO20" s="322"/>
      <c r="AP20" s="322"/>
      <c r="AQ20" s="322"/>
      <c r="AR20" s="322"/>
      <c r="AS20" s="198" t="s">
        <v>161</v>
      </c>
      <c r="AT20" s="198"/>
      <c r="AU20" s="198"/>
      <c r="AV20" s="199"/>
    </row>
    <row r="21" spans="2:48" ht="24.75" customHeight="1">
      <c r="B21" s="154"/>
      <c r="C21" s="155"/>
      <c r="D21" s="155"/>
      <c r="E21" s="155"/>
      <c r="F21" s="155"/>
      <c r="G21" s="183"/>
      <c r="H21" s="202" t="s">
        <v>90</v>
      </c>
      <c r="I21" s="203"/>
      <c r="J21" s="203"/>
      <c r="K21" s="203"/>
      <c r="L21" s="203"/>
      <c r="M21" s="203"/>
      <c r="N21" s="204"/>
      <c r="O21" s="205" t="s">
        <v>162</v>
      </c>
      <c r="P21" s="206"/>
      <c r="Q21" s="206"/>
      <c r="R21" s="206"/>
      <c r="S21" s="325" t="str">
        <f>IF(VLOOKUP($AY$1,Data,20,FALSE)=0,"-",VLOOKUP($AY$1,Data,20,FALSE))</f>
        <v>-</v>
      </c>
      <c r="T21" s="325"/>
      <c r="U21" s="325"/>
      <c r="V21" s="325"/>
      <c r="W21" s="325"/>
      <c r="X21" s="325"/>
      <c r="Y21" s="325"/>
      <c r="Z21" s="325"/>
      <c r="AA21" s="325"/>
      <c r="AB21" s="207" t="s">
        <v>163</v>
      </c>
      <c r="AC21" s="207"/>
      <c r="AD21" s="207"/>
      <c r="AE21" s="208"/>
      <c r="AF21" s="205" t="s">
        <v>164</v>
      </c>
      <c r="AG21" s="206"/>
      <c r="AH21" s="206"/>
      <c r="AI21" s="206"/>
      <c r="AJ21" s="325" t="str">
        <f>IF(VLOOKUP($AY$1,Data,25,FALSE)=0,"-",VLOOKUP($AY$1,Data,25,FALSE))</f>
        <v>-</v>
      </c>
      <c r="AK21" s="325"/>
      <c r="AL21" s="325"/>
      <c r="AM21" s="325"/>
      <c r="AN21" s="325"/>
      <c r="AO21" s="325"/>
      <c r="AP21" s="325"/>
      <c r="AQ21" s="325"/>
      <c r="AR21" s="325"/>
      <c r="AS21" s="207" t="s">
        <v>163</v>
      </c>
      <c r="AT21" s="207"/>
      <c r="AU21" s="207"/>
      <c r="AV21" s="208"/>
    </row>
    <row r="22" spans="2:48" ht="24.75" customHeight="1">
      <c r="B22" s="151" t="s">
        <v>10</v>
      </c>
      <c r="C22" s="209"/>
      <c r="D22" s="209"/>
      <c r="E22" s="209"/>
      <c r="F22" s="209"/>
      <c r="G22" s="210"/>
      <c r="H22" s="184" t="s">
        <v>5</v>
      </c>
      <c r="I22" s="185"/>
      <c r="J22" s="185"/>
      <c r="K22" s="185"/>
      <c r="L22" s="185"/>
      <c r="M22" s="185"/>
      <c r="N22" s="186"/>
      <c r="O22" s="160" t="s">
        <v>152</v>
      </c>
      <c r="P22" s="161"/>
      <c r="Q22" s="161"/>
      <c r="R22" s="161"/>
      <c r="S22" s="324" t="str">
        <f>IF(VLOOKUP($AY$1,Data,26,FALSE)=0,"-",VLOOKUP($AY$1,Data,26,FALSE))</f>
        <v>-</v>
      </c>
      <c r="T22" s="324"/>
      <c r="U22" s="324"/>
      <c r="V22" s="324"/>
      <c r="W22" s="324"/>
      <c r="X22" s="324"/>
      <c r="Y22" s="324"/>
      <c r="Z22" s="324"/>
      <c r="AA22" s="324"/>
      <c r="AB22" s="214" t="s">
        <v>165</v>
      </c>
      <c r="AC22" s="214"/>
      <c r="AD22" s="214"/>
      <c r="AE22" s="215"/>
      <c r="AF22" s="160" t="s">
        <v>153</v>
      </c>
      <c r="AG22" s="161"/>
      <c r="AH22" s="161"/>
      <c r="AI22" s="161"/>
      <c r="AJ22" s="324" t="str">
        <f>IF(VLOOKUP($AY$1,Data,29,FALSE)=0,"-",VLOOKUP($AY$1,Data,29,FALSE))</f>
        <v>-</v>
      </c>
      <c r="AK22" s="324"/>
      <c r="AL22" s="324"/>
      <c r="AM22" s="324"/>
      <c r="AN22" s="324"/>
      <c r="AO22" s="324"/>
      <c r="AP22" s="324"/>
      <c r="AQ22" s="324"/>
      <c r="AR22" s="324"/>
      <c r="AS22" s="214" t="s">
        <v>165</v>
      </c>
      <c r="AT22" s="214"/>
      <c r="AU22" s="214"/>
      <c r="AV22" s="215"/>
    </row>
    <row r="23" spans="2:48" ht="24.75" customHeight="1">
      <c r="B23" s="211"/>
      <c r="C23" s="212"/>
      <c r="D23" s="212"/>
      <c r="E23" s="212"/>
      <c r="F23" s="212"/>
      <c r="G23" s="213"/>
      <c r="H23" s="192" t="s">
        <v>89</v>
      </c>
      <c r="I23" s="193"/>
      <c r="J23" s="193"/>
      <c r="K23" s="193"/>
      <c r="L23" s="193"/>
      <c r="M23" s="193"/>
      <c r="N23" s="194"/>
      <c r="O23" s="174" t="s">
        <v>159</v>
      </c>
      <c r="P23" s="175"/>
      <c r="Q23" s="175"/>
      <c r="R23" s="175"/>
      <c r="S23" s="323" t="str">
        <f>IF(VLOOKUP($AY$1,Data,27,FALSE)=0,"-",VLOOKUP($AY$1,Data,27,FALSE))</f>
        <v>-</v>
      </c>
      <c r="T23" s="323"/>
      <c r="U23" s="323"/>
      <c r="V23" s="323"/>
      <c r="W23" s="323"/>
      <c r="X23" s="323"/>
      <c r="Y23" s="323"/>
      <c r="Z23" s="323"/>
      <c r="AA23" s="323"/>
      <c r="AB23" s="172" t="s">
        <v>161</v>
      </c>
      <c r="AC23" s="172"/>
      <c r="AD23" s="172"/>
      <c r="AE23" s="173"/>
      <c r="AF23" s="174" t="s">
        <v>160</v>
      </c>
      <c r="AG23" s="175"/>
      <c r="AH23" s="175"/>
      <c r="AI23" s="175"/>
      <c r="AJ23" s="323" t="str">
        <f>IF(VLOOKUP($AY$1,Data,30,FALSE)=0,"-",VLOOKUP($AY$1,Data,30,FALSE))</f>
        <v>-</v>
      </c>
      <c r="AK23" s="323"/>
      <c r="AL23" s="323"/>
      <c r="AM23" s="323"/>
      <c r="AN23" s="323"/>
      <c r="AO23" s="323"/>
      <c r="AP23" s="323"/>
      <c r="AQ23" s="323"/>
      <c r="AR23" s="323"/>
      <c r="AS23" s="172" t="s">
        <v>161</v>
      </c>
      <c r="AT23" s="172"/>
      <c r="AU23" s="172"/>
      <c r="AV23" s="173"/>
    </row>
    <row r="24" spans="2:48" ht="24.75" customHeight="1">
      <c r="B24" s="211"/>
      <c r="C24" s="212"/>
      <c r="D24" s="212"/>
      <c r="E24" s="212"/>
      <c r="F24" s="212"/>
      <c r="G24" s="213"/>
      <c r="H24" s="202" t="s">
        <v>90</v>
      </c>
      <c r="I24" s="203"/>
      <c r="J24" s="203"/>
      <c r="K24" s="203"/>
      <c r="L24" s="203"/>
      <c r="M24" s="203"/>
      <c r="N24" s="204"/>
      <c r="O24" s="205" t="s">
        <v>162</v>
      </c>
      <c r="P24" s="206"/>
      <c r="Q24" s="206"/>
      <c r="R24" s="206"/>
      <c r="S24" s="325" t="str">
        <f>IF(VLOOKUP($AY$1,Data,28,FALSE)=0,"-",VLOOKUP($AY$1,Data,28,FALSE))</f>
        <v>-</v>
      </c>
      <c r="T24" s="325"/>
      <c r="U24" s="325"/>
      <c r="V24" s="325"/>
      <c r="W24" s="325"/>
      <c r="X24" s="325"/>
      <c r="Y24" s="325"/>
      <c r="Z24" s="325"/>
      <c r="AA24" s="325"/>
      <c r="AB24" s="207" t="s">
        <v>163</v>
      </c>
      <c r="AC24" s="207"/>
      <c r="AD24" s="207"/>
      <c r="AE24" s="208"/>
      <c r="AF24" s="205" t="s">
        <v>164</v>
      </c>
      <c r="AG24" s="206"/>
      <c r="AH24" s="206"/>
      <c r="AI24" s="206"/>
      <c r="AJ24" s="325" t="str">
        <f>IF(VLOOKUP($AY$1,Data,31,FALSE)=0,"-",VLOOKUP($AY$1,Data,31,FALSE))</f>
        <v>-</v>
      </c>
      <c r="AK24" s="325"/>
      <c r="AL24" s="325"/>
      <c r="AM24" s="325"/>
      <c r="AN24" s="325"/>
      <c r="AO24" s="325"/>
      <c r="AP24" s="325"/>
      <c r="AQ24" s="325"/>
      <c r="AR24" s="325"/>
      <c r="AS24" s="207" t="s">
        <v>163</v>
      </c>
      <c r="AT24" s="207"/>
      <c r="AU24" s="207"/>
      <c r="AV24" s="208"/>
    </row>
    <row r="25" spans="2:48" ht="24.75" customHeight="1">
      <c r="B25" s="151" t="s">
        <v>11</v>
      </c>
      <c r="C25" s="209"/>
      <c r="D25" s="209"/>
      <c r="E25" s="209"/>
      <c r="F25" s="209"/>
      <c r="G25" s="209"/>
      <c r="H25" s="184" t="s">
        <v>5</v>
      </c>
      <c r="I25" s="185"/>
      <c r="J25" s="185"/>
      <c r="K25" s="185"/>
      <c r="L25" s="185"/>
      <c r="M25" s="185"/>
      <c r="N25" s="186"/>
      <c r="O25" s="160" t="s">
        <v>152</v>
      </c>
      <c r="P25" s="161"/>
      <c r="Q25" s="161"/>
      <c r="R25" s="161"/>
      <c r="S25" s="324" t="str">
        <f>IF(VLOOKUP($AY$1,Data,32,FALSE)=0,"-",VLOOKUP($AY$1,Data,32,FALSE))</f>
        <v>-</v>
      </c>
      <c r="T25" s="324"/>
      <c r="U25" s="324"/>
      <c r="V25" s="324"/>
      <c r="W25" s="324"/>
      <c r="X25" s="324"/>
      <c r="Y25" s="324"/>
      <c r="Z25" s="324"/>
      <c r="AA25" s="324"/>
      <c r="AB25" s="214" t="s">
        <v>165</v>
      </c>
      <c r="AC25" s="214"/>
      <c r="AD25" s="214"/>
      <c r="AE25" s="215"/>
      <c r="AF25" s="160" t="s">
        <v>153</v>
      </c>
      <c r="AG25" s="161"/>
      <c r="AH25" s="161"/>
      <c r="AI25" s="161"/>
      <c r="AJ25" s="324" t="str">
        <f>IF(VLOOKUP($AY$1,Data,35,FALSE)=0,"-",VLOOKUP($AY$1,Data,35,FALSE))</f>
        <v>-</v>
      </c>
      <c r="AK25" s="324"/>
      <c r="AL25" s="324"/>
      <c r="AM25" s="324"/>
      <c r="AN25" s="324"/>
      <c r="AO25" s="324"/>
      <c r="AP25" s="324"/>
      <c r="AQ25" s="324"/>
      <c r="AR25" s="324"/>
      <c r="AS25" s="214" t="s">
        <v>165</v>
      </c>
      <c r="AT25" s="214"/>
      <c r="AU25" s="214"/>
      <c r="AV25" s="215"/>
    </row>
    <row r="26" spans="2:48" ht="24.75" customHeight="1">
      <c r="B26" s="211"/>
      <c r="C26" s="212"/>
      <c r="D26" s="212"/>
      <c r="E26" s="212"/>
      <c r="F26" s="212"/>
      <c r="G26" s="212"/>
      <c r="H26" s="192" t="s">
        <v>89</v>
      </c>
      <c r="I26" s="193"/>
      <c r="J26" s="193"/>
      <c r="K26" s="193"/>
      <c r="L26" s="193"/>
      <c r="M26" s="193"/>
      <c r="N26" s="194"/>
      <c r="O26" s="174" t="s">
        <v>159</v>
      </c>
      <c r="P26" s="175"/>
      <c r="Q26" s="175"/>
      <c r="R26" s="175"/>
      <c r="S26" s="323" t="str">
        <f>IF(VLOOKUP($AY$1,Data,33,FALSE)=0,"-",VLOOKUP($AY$1,Data,33,FALSE))</f>
        <v>-</v>
      </c>
      <c r="T26" s="323"/>
      <c r="U26" s="323"/>
      <c r="V26" s="323"/>
      <c r="W26" s="323"/>
      <c r="X26" s="323"/>
      <c r="Y26" s="323"/>
      <c r="Z26" s="323"/>
      <c r="AA26" s="323"/>
      <c r="AB26" s="172" t="s">
        <v>161</v>
      </c>
      <c r="AC26" s="172"/>
      <c r="AD26" s="172"/>
      <c r="AE26" s="173"/>
      <c r="AF26" s="174" t="s">
        <v>160</v>
      </c>
      <c r="AG26" s="175"/>
      <c r="AH26" s="175"/>
      <c r="AI26" s="175"/>
      <c r="AJ26" s="323" t="str">
        <f>IF(VLOOKUP($AY$1,Data,36,FALSE)=0,"-",VLOOKUP($AY$1,Data,36,FALSE))</f>
        <v>-</v>
      </c>
      <c r="AK26" s="323"/>
      <c r="AL26" s="323"/>
      <c r="AM26" s="323"/>
      <c r="AN26" s="323"/>
      <c r="AO26" s="323"/>
      <c r="AP26" s="323"/>
      <c r="AQ26" s="323"/>
      <c r="AR26" s="323"/>
      <c r="AS26" s="172" t="s">
        <v>161</v>
      </c>
      <c r="AT26" s="172"/>
      <c r="AU26" s="172"/>
      <c r="AV26" s="173"/>
    </row>
    <row r="27" spans="2:48" ht="24.75" customHeight="1">
      <c r="B27" s="216"/>
      <c r="C27" s="217"/>
      <c r="D27" s="217"/>
      <c r="E27" s="217"/>
      <c r="F27" s="217"/>
      <c r="G27" s="217"/>
      <c r="H27" s="202" t="s">
        <v>90</v>
      </c>
      <c r="I27" s="203"/>
      <c r="J27" s="203"/>
      <c r="K27" s="203"/>
      <c r="L27" s="203"/>
      <c r="M27" s="203"/>
      <c r="N27" s="204"/>
      <c r="O27" s="205" t="s">
        <v>162</v>
      </c>
      <c r="P27" s="206"/>
      <c r="Q27" s="206"/>
      <c r="R27" s="206"/>
      <c r="S27" s="325" t="str">
        <f>IF(VLOOKUP($AY$1,Data,34,FALSE)=0,"-",VLOOKUP($AY$1,Data,34,FALSE))</f>
        <v>-</v>
      </c>
      <c r="T27" s="325"/>
      <c r="U27" s="325"/>
      <c r="V27" s="325"/>
      <c r="W27" s="325"/>
      <c r="X27" s="325"/>
      <c r="Y27" s="325"/>
      <c r="Z27" s="325"/>
      <c r="AA27" s="325"/>
      <c r="AB27" s="207" t="s">
        <v>163</v>
      </c>
      <c r="AC27" s="207"/>
      <c r="AD27" s="207"/>
      <c r="AE27" s="208"/>
      <c r="AF27" s="205" t="s">
        <v>164</v>
      </c>
      <c r="AG27" s="206"/>
      <c r="AH27" s="206"/>
      <c r="AI27" s="206"/>
      <c r="AJ27" s="325" t="str">
        <f>IF(VLOOKUP($AY$1,Data,37,FALSE)=0,"-",VLOOKUP($AY$1,Data,37,FALSE))</f>
        <v>-</v>
      </c>
      <c r="AK27" s="325"/>
      <c r="AL27" s="325"/>
      <c r="AM27" s="325"/>
      <c r="AN27" s="325"/>
      <c r="AO27" s="325"/>
      <c r="AP27" s="325"/>
      <c r="AQ27" s="325"/>
      <c r="AR27" s="325"/>
      <c r="AS27" s="207" t="s">
        <v>163</v>
      </c>
      <c r="AT27" s="207"/>
      <c r="AU27" s="207"/>
      <c r="AV27" s="208"/>
    </row>
    <row r="28" spans="2:48" ht="24.75" customHeight="1">
      <c r="B28" s="222" t="s">
        <v>7</v>
      </c>
      <c r="C28" s="223"/>
      <c r="D28" s="223"/>
      <c r="E28" s="223"/>
      <c r="F28" s="223"/>
      <c r="G28" s="223"/>
      <c r="H28" s="223"/>
      <c r="I28" s="223"/>
      <c r="J28" s="223"/>
      <c r="K28" s="223"/>
      <c r="L28" s="223"/>
      <c r="M28" s="223"/>
      <c r="N28" s="224"/>
      <c r="O28" s="220" t="s">
        <v>166</v>
      </c>
      <c r="P28" s="221"/>
      <c r="Q28" s="221"/>
      <c r="R28" s="221"/>
      <c r="S28" s="326" t="str">
        <f>IF(VLOOKUP($AY$1,Data,38,FALSE)=0,"-",VLOOKUP($AY$1,Data,38,FALSE))</f>
        <v>-</v>
      </c>
      <c r="T28" s="326"/>
      <c r="U28" s="326"/>
      <c r="V28" s="326"/>
      <c r="W28" s="326"/>
      <c r="X28" s="326"/>
      <c r="Y28" s="326"/>
      <c r="Z28" s="326"/>
      <c r="AA28" s="326"/>
      <c r="AB28" s="218" t="s">
        <v>167</v>
      </c>
      <c r="AC28" s="218"/>
      <c r="AD28" s="218"/>
      <c r="AE28" s="219"/>
      <c r="AF28" s="220" t="s">
        <v>168</v>
      </c>
      <c r="AG28" s="221"/>
      <c r="AH28" s="221"/>
      <c r="AI28" s="221"/>
      <c r="AJ28" s="326" t="str">
        <f>IF(VLOOKUP($AY$1,Data,39,FALSE)=0,"-",VLOOKUP($AY$1,Data,39,FALSE))</f>
        <v>-</v>
      </c>
      <c r="AK28" s="326"/>
      <c r="AL28" s="326"/>
      <c r="AM28" s="326"/>
      <c r="AN28" s="326"/>
      <c r="AO28" s="326"/>
      <c r="AP28" s="326"/>
      <c r="AQ28" s="326"/>
      <c r="AR28" s="326"/>
      <c r="AS28" s="218" t="s">
        <v>167</v>
      </c>
      <c r="AT28" s="218"/>
      <c r="AU28" s="218"/>
      <c r="AV28" s="219"/>
    </row>
    <row r="29" spans="2:48" ht="24.75" customHeight="1">
      <c r="B29" s="222" t="s">
        <v>12</v>
      </c>
      <c r="C29" s="223"/>
      <c r="D29" s="223"/>
      <c r="E29" s="223"/>
      <c r="F29" s="223"/>
      <c r="G29" s="223"/>
      <c r="H29" s="223"/>
      <c r="I29" s="223"/>
      <c r="J29" s="223"/>
      <c r="K29" s="223"/>
      <c r="L29" s="223"/>
      <c r="M29" s="223"/>
      <c r="N29" s="224"/>
      <c r="O29" s="220" t="s">
        <v>169</v>
      </c>
      <c r="P29" s="221"/>
      <c r="Q29" s="221"/>
      <c r="R29" s="221"/>
      <c r="S29" s="326" t="str">
        <f>IF(VLOOKUP($AY$1,Data,40,FALSE)=0,"-",VLOOKUP($AY$1,Data,40,FALSE))</f>
        <v>-</v>
      </c>
      <c r="T29" s="326"/>
      <c r="U29" s="326"/>
      <c r="V29" s="326"/>
      <c r="W29" s="326"/>
      <c r="X29" s="326"/>
      <c r="Y29" s="326"/>
      <c r="Z29" s="326"/>
      <c r="AA29" s="326"/>
      <c r="AB29" s="218" t="s">
        <v>170</v>
      </c>
      <c r="AC29" s="218"/>
      <c r="AD29" s="218"/>
      <c r="AE29" s="219"/>
      <c r="AF29" s="220" t="s">
        <v>171</v>
      </c>
      <c r="AG29" s="221"/>
      <c r="AH29" s="221"/>
      <c r="AI29" s="221"/>
      <c r="AJ29" s="326" t="str">
        <f>IF(VLOOKUP($AY$1,Data,43,FALSE)=0,"-",VLOOKUP($AY$1,Data,43,FALSE))</f>
        <v>-</v>
      </c>
      <c r="AK29" s="326"/>
      <c r="AL29" s="326"/>
      <c r="AM29" s="326"/>
      <c r="AN29" s="326"/>
      <c r="AO29" s="326"/>
      <c r="AP29" s="326"/>
      <c r="AQ29" s="326"/>
      <c r="AR29" s="326"/>
      <c r="AS29" s="218" t="s">
        <v>170</v>
      </c>
      <c r="AT29" s="218"/>
      <c r="AU29" s="218"/>
      <c r="AV29" s="219"/>
    </row>
    <row r="30" spans="2:48" ht="24.75" customHeight="1">
      <c r="B30" s="222" t="s">
        <v>13</v>
      </c>
      <c r="C30" s="223"/>
      <c r="D30" s="223"/>
      <c r="E30" s="223"/>
      <c r="F30" s="223"/>
      <c r="G30" s="223"/>
      <c r="H30" s="223"/>
      <c r="I30" s="223"/>
      <c r="J30" s="223"/>
      <c r="K30" s="223"/>
      <c r="L30" s="223"/>
      <c r="M30" s="223"/>
      <c r="N30" s="224"/>
      <c r="O30" s="220" t="s">
        <v>154</v>
      </c>
      <c r="P30" s="221"/>
      <c r="Q30" s="221"/>
      <c r="R30" s="221"/>
      <c r="S30" s="326" t="str">
        <f>IF(VLOOKUP($AY$1,Data,41,FALSE)=0,"-",VLOOKUP($AY$1,Data,41,FALSE))</f>
        <v>-</v>
      </c>
      <c r="T30" s="326"/>
      <c r="U30" s="326"/>
      <c r="V30" s="326"/>
      <c r="W30" s="326"/>
      <c r="X30" s="326"/>
      <c r="Y30" s="326"/>
      <c r="Z30" s="326"/>
      <c r="AA30" s="326"/>
      <c r="AB30" s="218" t="s">
        <v>157</v>
      </c>
      <c r="AC30" s="218"/>
      <c r="AD30" s="218"/>
      <c r="AE30" s="219"/>
      <c r="AF30" s="220" t="s">
        <v>158</v>
      </c>
      <c r="AG30" s="221"/>
      <c r="AH30" s="221"/>
      <c r="AI30" s="221"/>
      <c r="AJ30" s="326" t="str">
        <f>IF(VLOOKUP($AY$1,Data,44,FALSE)=0,"-",VLOOKUP($AY$1,Data,44,FALSE))</f>
        <v>-</v>
      </c>
      <c r="AK30" s="326"/>
      <c r="AL30" s="326"/>
      <c r="AM30" s="326"/>
      <c r="AN30" s="326"/>
      <c r="AO30" s="326"/>
      <c r="AP30" s="326"/>
      <c r="AQ30" s="326"/>
      <c r="AR30" s="326"/>
      <c r="AS30" s="218" t="s">
        <v>157</v>
      </c>
      <c r="AT30" s="218"/>
      <c r="AU30" s="218"/>
      <c r="AV30" s="219"/>
    </row>
    <row r="31" spans="2:48" ht="24.75" customHeight="1">
      <c r="B31" s="234" t="s">
        <v>17</v>
      </c>
      <c r="C31" s="235"/>
      <c r="D31" s="235"/>
      <c r="E31" s="235"/>
      <c r="F31" s="235"/>
      <c r="G31" s="235"/>
      <c r="H31" s="235"/>
      <c r="I31" s="235"/>
      <c r="J31" s="235"/>
      <c r="K31" s="235"/>
      <c r="L31" s="235"/>
      <c r="M31" s="235"/>
      <c r="N31" s="236"/>
      <c r="O31" s="160" t="s">
        <v>169</v>
      </c>
      <c r="P31" s="161"/>
      <c r="Q31" s="161"/>
      <c r="R31" s="161"/>
      <c r="S31" s="324" t="str">
        <f>IF(VLOOKUP($AY$1,Data,42,FALSE)=0,"-",VLOOKUP($AY$1,Data,42,FALSE))</f>
        <v>-</v>
      </c>
      <c r="T31" s="324"/>
      <c r="U31" s="324"/>
      <c r="V31" s="324"/>
      <c r="W31" s="324"/>
      <c r="X31" s="324"/>
      <c r="Y31" s="324"/>
      <c r="Z31" s="324"/>
      <c r="AA31" s="324"/>
      <c r="AB31" s="225" t="s">
        <v>172</v>
      </c>
      <c r="AC31" s="225"/>
      <c r="AD31" s="225"/>
      <c r="AE31" s="226"/>
      <c r="AF31" s="160" t="s">
        <v>171</v>
      </c>
      <c r="AG31" s="161"/>
      <c r="AH31" s="161"/>
      <c r="AI31" s="161"/>
      <c r="AJ31" s="324" t="str">
        <f>IF(VLOOKUP($AY$1,Data,45,FALSE)=0,"-",VLOOKUP($AY$1,Data,45,FALSE))</f>
        <v>-</v>
      </c>
      <c r="AK31" s="324"/>
      <c r="AL31" s="324"/>
      <c r="AM31" s="324"/>
      <c r="AN31" s="324"/>
      <c r="AO31" s="324"/>
      <c r="AP31" s="324"/>
      <c r="AQ31" s="324"/>
      <c r="AR31" s="324"/>
      <c r="AS31" s="225" t="s">
        <v>172</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1:AV1"/>
    <mergeCell ref="B3:N3"/>
    <mergeCell ref="O3:AV3"/>
    <mergeCell ref="B4:N4"/>
    <mergeCell ref="O4:AV4"/>
    <mergeCell ref="B5:N5"/>
    <mergeCell ref="O5:AL5"/>
    <mergeCell ref="AM5:AQ5"/>
    <mergeCell ref="AR5:AV5"/>
    <mergeCell ref="B6:N7"/>
    <mergeCell ref="O6:P6"/>
    <mergeCell ref="Q6:U6"/>
    <mergeCell ref="V6:AV6"/>
    <mergeCell ref="O7:AV7"/>
    <mergeCell ref="B8:N9"/>
    <mergeCell ref="O8:AH9"/>
    <mergeCell ref="AI8:AV8"/>
    <mergeCell ref="AI9:AV9"/>
    <mergeCell ref="B10:N11"/>
    <mergeCell ref="O10:AV11"/>
    <mergeCell ref="B12:N13"/>
    <mergeCell ref="O12:AL13"/>
    <mergeCell ref="AM12:AV12"/>
    <mergeCell ref="AM13:AV13"/>
    <mergeCell ref="B14:N15"/>
    <mergeCell ref="O14:AV15"/>
    <mergeCell ref="B16:G21"/>
    <mergeCell ref="H16:N16"/>
    <mergeCell ref="AF16:AI16"/>
    <mergeCell ref="AJ16:AR16"/>
    <mergeCell ref="AS16:AV16"/>
    <mergeCell ref="O16:R16"/>
    <mergeCell ref="S16:AA16"/>
    <mergeCell ref="AB16:AE16"/>
    <mergeCell ref="H17:N17"/>
    <mergeCell ref="AF17:AI17"/>
    <mergeCell ref="H18:N18"/>
    <mergeCell ref="AF18:AI18"/>
    <mergeCell ref="AJ17:AR17"/>
    <mergeCell ref="AS17:AV17"/>
    <mergeCell ref="O17:R17"/>
    <mergeCell ref="S17:AA17"/>
    <mergeCell ref="AB17:AE17"/>
    <mergeCell ref="AK18:AQ18"/>
    <mergeCell ref="AS18:AV18"/>
    <mergeCell ref="O18:R18"/>
    <mergeCell ref="AB19:AE19"/>
    <mergeCell ref="AJ19:AR19"/>
    <mergeCell ref="AS19:AV19"/>
    <mergeCell ref="O19:R19"/>
    <mergeCell ref="S19:AA19"/>
    <mergeCell ref="T18:Z18"/>
    <mergeCell ref="AB18:AE18"/>
    <mergeCell ref="O20:R20"/>
    <mergeCell ref="S20:AA20"/>
    <mergeCell ref="AB20:AE20"/>
    <mergeCell ref="AJ20:AR20"/>
    <mergeCell ref="H19:N19"/>
    <mergeCell ref="AF19:AI19"/>
    <mergeCell ref="H21:N21"/>
    <mergeCell ref="AF21:AI21"/>
    <mergeCell ref="H20:N20"/>
    <mergeCell ref="AF20:AI20"/>
    <mergeCell ref="AJ21:AR21"/>
    <mergeCell ref="AS21:AV21"/>
    <mergeCell ref="O21:R21"/>
    <mergeCell ref="S21:AA21"/>
    <mergeCell ref="AB21:AE21"/>
    <mergeCell ref="AS20:AV20"/>
    <mergeCell ref="AJ23:AR23"/>
    <mergeCell ref="AS23:AV23"/>
    <mergeCell ref="AB24:AE24"/>
    <mergeCell ref="AJ26:AR26"/>
    <mergeCell ref="AS25:AV25"/>
    <mergeCell ref="AJ24:AR24"/>
    <mergeCell ref="AS24:AV24"/>
    <mergeCell ref="AJ22:AR22"/>
    <mergeCell ref="AS22:AV22"/>
    <mergeCell ref="O22:R22"/>
    <mergeCell ref="S22:AA22"/>
    <mergeCell ref="AB22:AE22"/>
    <mergeCell ref="AF22:AI22"/>
    <mergeCell ref="S23:AA23"/>
    <mergeCell ref="AB23:AE23"/>
    <mergeCell ref="H24:N24"/>
    <mergeCell ref="AF24:AI24"/>
    <mergeCell ref="H23:N23"/>
    <mergeCell ref="AF23:AI23"/>
    <mergeCell ref="O24:R24"/>
    <mergeCell ref="O23:R23"/>
    <mergeCell ref="O26:R26"/>
    <mergeCell ref="S26:AA26"/>
    <mergeCell ref="B22:G24"/>
    <mergeCell ref="H22:N22"/>
    <mergeCell ref="B25:G27"/>
    <mergeCell ref="H25:N25"/>
    <mergeCell ref="H26:N26"/>
    <mergeCell ref="H27:N27"/>
    <mergeCell ref="O25:R25"/>
    <mergeCell ref="S25:AA25"/>
    <mergeCell ref="AF27:AI27"/>
    <mergeCell ref="AJ27:AR27"/>
    <mergeCell ref="S24:AA24"/>
    <mergeCell ref="AS26:AV26"/>
    <mergeCell ref="AF25:AI25"/>
    <mergeCell ref="AF26:AI26"/>
    <mergeCell ref="AB27:AE27"/>
    <mergeCell ref="AB25:AE25"/>
    <mergeCell ref="AJ25:AR25"/>
    <mergeCell ref="AB26:AE26"/>
    <mergeCell ref="AS27:AV27"/>
    <mergeCell ref="O27:R27"/>
    <mergeCell ref="S27:AA27"/>
    <mergeCell ref="B28:N28"/>
    <mergeCell ref="AF28:AI28"/>
    <mergeCell ref="AJ28:AR28"/>
    <mergeCell ref="AS28:AV28"/>
    <mergeCell ref="O28:R28"/>
    <mergeCell ref="S28:AA28"/>
    <mergeCell ref="AB28:AE28"/>
    <mergeCell ref="AG35:AK35"/>
    <mergeCell ref="AL35:AV35"/>
    <mergeCell ref="B30:N30"/>
    <mergeCell ref="AF30:AI30"/>
    <mergeCell ref="AJ30:AR30"/>
    <mergeCell ref="AS30:AV30"/>
    <mergeCell ref="O30:R30"/>
    <mergeCell ref="S30:AA30"/>
    <mergeCell ref="AB30:AE30"/>
    <mergeCell ref="O34:T34"/>
    <mergeCell ref="AS31:AV31"/>
    <mergeCell ref="O33:AV33"/>
    <mergeCell ref="B32:N32"/>
    <mergeCell ref="O32:AV32"/>
    <mergeCell ref="B33:N33"/>
    <mergeCell ref="B31:N31"/>
    <mergeCell ref="AF31:AI31"/>
    <mergeCell ref="O31:R31"/>
    <mergeCell ref="B34:N35"/>
    <mergeCell ref="B29:N29"/>
    <mergeCell ref="AF29:AI29"/>
    <mergeCell ref="AJ29:AR29"/>
    <mergeCell ref="AS29:AV29"/>
    <mergeCell ref="O29:R29"/>
    <mergeCell ref="S29:AA29"/>
    <mergeCell ref="AB29:AE29"/>
    <mergeCell ref="U34:AV34"/>
    <mergeCell ref="AJ31:AR31"/>
    <mergeCell ref="O36:T36"/>
    <mergeCell ref="U36:AV36"/>
    <mergeCell ref="O37:T37"/>
    <mergeCell ref="U37:AF37"/>
    <mergeCell ref="AL37:AV37"/>
    <mergeCell ref="AG37:AK37"/>
    <mergeCell ref="S31:AA31"/>
    <mergeCell ref="AB31:AE31"/>
    <mergeCell ref="B38:N42"/>
    <mergeCell ref="O38:AV38"/>
    <mergeCell ref="O39:AV39"/>
    <mergeCell ref="O40:AV40"/>
    <mergeCell ref="O42:AV42"/>
    <mergeCell ref="O35:T35"/>
    <mergeCell ref="U35:AF35"/>
    <mergeCell ref="B36:N37"/>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26</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149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152</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153</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154</v>
      </c>
      <c r="P18" s="191"/>
      <c r="Q18" s="191"/>
      <c r="R18" s="191"/>
      <c r="S18" s="52" t="s">
        <v>155</v>
      </c>
      <c r="T18" s="322" t="str">
        <f>IF(VLOOKUP($AY$1,Data,17,FALSE)=0,"-",VLOOKUP($AY$1,Data,17,FALSE))</f>
        <v>-</v>
      </c>
      <c r="U18" s="322"/>
      <c r="V18" s="322"/>
      <c r="W18" s="322"/>
      <c r="X18" s="322"/>
      <c r="Y18" s="322"/>
      <c r="Z18" s="322"/>
      <c r="AA18" s="52" t="s">
        <v>156</v>
      </c>
      <c r="AB18" s="172" t="s">
        <v>157</v>
      </c>
      <c r="AC18" s="172"/>
      <c r="AD18" s="172"/>
      <c r="AE18" s="173"/>
      <c r="AF18" s="190" t="s">
        <v>158</v>
      </c>
      <c r="AG18" s="191"/>
      <c r="AH18" s="191"/>
      <c r="AI18" s="191"/>
      <c r="AJ18" s="52" t="s">
        <v>155</v>
      </c>
      <c r="AK18" s="322" t="str">
        <f>IF(VLOOKUP($AY$1,Data,22,FALSE)=0,"-",VLOOKUP($AY$1,Data,22,FALSE))</f>
        <v>-</v>
      </c>
      <c r="AL18" s="322"/>
      <c r="AM18" s="322"/>
      <c r="AN18" s="322"/>
      <c r="AO18" s="322"/>
      <c r="AP18" s="322"/>
      <c r="AQ18" s="322"/>
      <c r="AR18" s="52" t="s">
        <v>156</v>
      </c>
      <c r="AS18" s="172" t="s">
        <v>157</v>
      </c>
      <c r="AT18" s="172"/>
      <c r="AU18" s="172"/>
      <c r="AV18" s="173"/>
    </row>
    <row r="19" spans="2:48" ht="24.75" customHeight="1">
      <c r="B19" s="180"/>
      <c r="C19" s="181"/>
      <c r="D19" s="181"/>
      <c r="E19" s="181"/>
      <c r="F19" s="181"/>
      <c r="G19" s="182"/>
      <c r="H19" s="195" t="s">
        <v>6</v>
      </c>
      <c r="I19" s="196"/>
      <c r="J19" s="196"/>
      <c r="K19" s="196"/>
      <c r="L19" s="196"/>
      <c r="M19" s="196"/>
      <c r="N19" s="197"/>
      <c r="O19" s="190" t="s">
        <v>159</v>
      </c>
      <c r="P19" s="191"/>
      <c r="Q19" s="191"/>
      <c r="R19" s="191"/>
      <c r="S19" s="322" t="str">
        <f>IF(VLOOKUP($AY$1,Data,18,FALSE)=0,"-",VLOOKUP($AY$1,Data,18,FALSE))</f>
        <v>-</v>
      </c>
      <c r="T19" s="322"/>
      <c r="U19" s="322"/>
      <c r="V19" s="322"/>
      <c r="W19" s="322"/>
      <c r="X19" s="322"/>
      <c r="Y19" s="322"/>
      <c r="Z19" s="322"/>
      <c r="AA19" s="322"/>
      <c r="AB19" s="200"/>
      <c r="AC19" s="200"/>
      <c r="AD19" s="200"/>
      <c r="AE19" s="201"/>
      <c r="AF19" s="190" t="s">
        <v>160</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159</v>
      </c>
      <c r="P20" s="191"/>
      <c r="Q20" s="191"/>
      <c r="R20" s="191"/>
      <c r="S20" s="322" t="str">
        <f>IF(VLOOKUP($AY$1,Data,19,FALSE)=0,"-",VLOOKUP($AY$1,Data,19,FALSE))</f>
        <v>-</v>
      </c>
      <c r="T20" s="322"/>
      <c r="U20" s="322"/>
      <c r="V20" s="322"/>
      <c r="W20" s="322"/>
      <c r="X20" s="322"/>
      <c r="Y20" s="322"/>
      <c r="Z20" s="322"/>
      <c r="AA20" s="322"/>
      <c r="AB20" s="198" t="s">
        <v>161</v>
      </c>
      <c r="AC20" s="198"/>
      <c r="AD20" s="198"/>
      <c r="AE20" s="199"/>
      <c r="AF20" s="190" t="s">
        <v>160</v>
      </c>
      <c r="AG20" s="191"/>
      <c r="AH20" s="191"/>
      <c r="AI20" s="191"/>
      <c r="AJ20" s="322" t="str">
        <f>IF(VLOOKUP($AY$1,Data,24,FALSE)=0,"-",VLOOKUP($AY$1,Data,24,FALSE))</f>
        <v>-</v>
      </c>
      <c r="AK20" s="322"/>
      <c r="AL20" s="322"/>
      <c r="AM20" s="322"/>
      <c r="AN20" s="322"/>
      <c r="AO20" s="322"/>
      <c r="AP20" s="322"/>
      <c r="AQ20" s="322"/>
      <c r="AR20" s="322"/>
      <c r="AS20" s="198" t="s">
        <v>161</v>
      </c>
      <c r="AT20" s="198"/>
      <c r="AU20" s="198"/>
      <c r="AV20" s="199"/>
    </row>
    <row r="21" spans="2:48" ht="24.75" customHeight="1">
      <c r="B21" s="154"/>
      <c r="C21" s="155"/>
      <c r="D21" s="155"/>
      <c r="E21" s="155"/>
      <c r="F21" s="155"/>
      <c r="G21" s="183"/>
      <c r="H21" s="202" t="s">
        <v>90</v>
      </c>
      <c r="I21" s="203"/>
      <c r="J21" s="203"/>
      <c r="K21" s="203"/>
      <c r="L21" s="203"/>
      <c r="M21" s="203"/>
      <c r="N21" s="204"/>
      <c r="O21" s="205" t="s">
        <v>162</v>
      </c>
      <c r="P21" s="206"/>
      <c r="Q21" s="206"/>
      <c r="R21" s="206"/>
      <c r="S21" s="325" t="str">
        <f>IF(VLOOKUP($AY$1,Data,20,FALSE)=0,"-",VLOOKUP($AY$1,Data,20,FALSE))</f>
        <v>-</v>
      </c>
      <c r="T21" s="325"/>
      <c r="U21" s="325"/>
      <c r="V21" s="325"/>
      <c r="W21" s="325"/>
      <c r="X21" s="325"/>
      <c r="Y21" s="325"/>
      <c r="Z21" s="325"/>
      <c r="AA21" s="325"/>
      <c r="AB21" s="207" t="s">
        <v>163</v>
      </c>
      <c r="AC21" s="207"/>
      <c r="AD21" s="207"/>
      <c r="AE21" s="208"/>
      <c r="AF21" s="205" t="s">
        <v>164</v>
      </c>
      <c r="AG21" s="206"/>
      <c r="AH21" s="206"/>
      <c r="AI21" s="206"/>
      <c r="AJ21" s="325" t="str">
        <f>IF(VLOOKUP($AY$1,Data,25,FALSE)=0,"-",VLOOKUP($AY$1,Data,25,FALSE))</f>
        <v>-</v>
      </c>
      <c r="AK21" s="325"/>
      <c r="AL21" s="325"/>
      <c r="AM21" s="325"/>
      <c r="AN21" s="325"/>
      <c r="AO21" s="325"/>
      <c r="AP21" s="325"/>
      <c r="AQ21" s="325"/>
      <c r="AR21" s="325"/>
      <c r="AS21" s="207" t="s">
        <v>163</v>
      </c>
      <c r="AT21" s="207"/>
      <c r="AU21" s="207"/>
      <c r="AV21" s="208"/>
    </row>
    <row r="22" spans="2:48" ht="24.75" customHeight="1">
      <c r="B22" s="151" t="s">
        <v>10</v>
      </c>
      <c r="C22" s="209"/>
      <c r="D22" s="209"/>
      <c r="E22" s="209"/>
      <c r="F22" s="209"/>
      <c r="G22" s="210"/>
      <c r="H22" s="184" t="s">
        <v>5</v>
      </c>
      <c r="I22" s="185"/>
      <c r="J22" s="185"/>
      <c r="K22" s="185"/>
      <c r="L22" s="185"/>
      <c r="M22" s="185"/>
      <c r="N22" s="186"/>
      <c r="O22" s="160" t="s">
        <v>152</v>
      </c>
      <c r="P22" s="161"/>
      <c r="Q22" s="161"/>
      <c r="R22" s="161"/>
      <c r="S22" s="324" t="str">
        <f>IF(VLOOKUP($AY$1,Data,26,FALSE)=0,"-",VLOOKUP($AY$1,Data,26,FALSE))</f>
        <v>-</v>
      </c>
      <c r="T22" s="324"/>
      <c r="U22" s="324"/>
      <c r="V22" s="324"/>
      <c r="W22" s="324"/>
      <c r="X22" s="324"/>
      <c r="Y22" s="324"/>
      <c r="Z22" s="324"/>
      <c r="AA22" s="324"/>
      <c r="AB22" s="214" t="s">
        <v>165</v>
      </c>
      <c r="AC22" s="214"/>
      <c r="AD22" s="214"/>
      <c r="AE22" s="215"/>
      <c r="AF22" s="160" t="s">
        <v>153</v>
      </c>
      <c r="AG22" s="161"/>
      <c r="AH22" s="161"/>
      <c r="AI22" s="161"/>
      <c r="AJ22" s="324" t="str">
        <f>IF(VLOOKUP($AY$1,Data,29,FALSE)=0,"-",VLOOKUP($AY$1,Data,29,FALSE))</f>
        <v>-</v>
      </c>
      <c r="AK22" s="324"/>
      <c r="AL22" s="324"/>
      <c r="AM22" s="324"/>
      <c r="AN22" s="324"/>
      <c r="AO22" s="324"/>
      <c r="AP22" s="324"/>
      <c r="AQ22" s="324"/>
      <c r="AR22" s="324"/>
      <c r="AS22" s="214" t="s">
        <v>165</v>
      </c>
      <c r="AT22" s="214"/>
      <c r="AU22" s="214"/>
      <c r="AV22" s="215"/>
    </row>
    <row r="23" spans="2:48" ht="24.75" customHeight="1">
      <c r="B23" s="211"/>
      <c r="C23" s="212"/>
      <c r="D23" s="212"/>
      <c r="E23" s="212"/>
      <c r="F23" s="212"/>
      <c r="G23" s="213"/>
      <c r="H23" s="192" t="s">
        <v>89</v>
      </c>
      <c r="I23" s="193"/>
      <c r="J23" s="193"/>
      <c r="K23" s="193"/>
      <c r="L23" s="193"/>
      <c r="M23" s="193"/>
      <c r="N23" s="194"/>
      <c r="O23" s="174" t="s">
        <v>159</v>
      </c>
      <c r="P23" s="175"/>
      <c r="Q23" s="175"/>
      <c r="R23" s="175"/>
      <c r="S23" s="323" t="str">
        <f>IF(VLOOKUP($AY$1,Data,27,FALSE)=0,"-",VLOOKUP($AY$1,Data,27,FALSE))</f>
        <v>-</v>
      </c>
      <c r="T23" s="323"/>
      <c r="U23" s="323"/>
      <c r="V23" s="323"/>
      <c r="W23" s="323"/>
      <c r="X23" s="323"/>
      <c r="Y23" s="323"/>
      <c r="Z23" s="323"/>
      <c r="AA23" s="323"/>
      <c r="AB23" s="172" t="s">
        <v>161</v>
      </c>
      <c r="AC23" s="172"/>
      <c r="AD23" s="172"/>
      <c r="AE23" s="173"/>
      <c r="AF23" s="174" t="s">
        <v>160</v>
      </c>
      <c r="AG23" s="175"/>
      <c r="AH23" s="175"/>
      <c r="AI23" s="175"/>
      <c r="AJ23" s="323" t="str">
        <f>IF(VLOOKUP($AY$1,Data,30,FALSE)=0,"-",VLOOKUP($AY$1,Data,30,FALSE))</f>
        <v>-</v>
      </c>
      <c r="AK23" s="323"/>
      <c r="AL23" s="323"/>
      <c r="AM23" s="323"/>
      <c r="AN23" s="323"/>
      <c r="AO23" s="323"/>
      <c r="AP23" s="323"/>
      <c r="AQ23" s="323"/>
      <c r="AR23" s="323"/>
      <c r="AS23" s="172" t="s">
        <v>161</v>
      </c>
      <c r="AT23" s="172"/>
      <c r="AU23" s="172"/>
      <c r="AV23" s="173"/>
    </row>
    <row r="24" spans="2:48" ht="24.75" customHeight="1">
      <c r="B24" s="211"/>
      <c r="C24" s="212"/>
      <c r="D24" s="212"/>
      <c r="E24" s="212"/>
      <c r="F24" s="212"/>
      <c r="G24" s="213"/>
      <c r="H24" s="202" t="s">
        <v>90</v>
      </c>
      <c r="I24" s="203"/>
      <c r="J24" s="203"/>
      <c r="K24" s="203"/>
      <c r="L24" s="203"/>
      <c r="M24" s="203"/>
      <c r="N24" s="204"/>
      <c r="O24" s="205" t="s">
        <v>162</v>
      </c>
      <c r="P24" s="206"/>
      <c r="Q24" s="206"/>
      <c r="R24" s="206"/>
      <c r="S24" s="325" t="str">
        <f>IF(VLOOKUP($AY$1,Data,28,FALSE)=0,"-",VLOOKUP($AY$1,Data,28,FALSE))</f>
        <v>-</v>
      </c>
      <c r="T24" s="325"/>
      <c r="U24" s="325"/>
      <c r="V24" s="325"/>
      <c r="W24" s="325"/>
      <c r="X24" s="325"/>
      <c r="Y24" s="325"/>
      <c r="Z24" s="325"/>
      <c r="AA24" s="325"/>
      <c r="AB24" s="207" t="s">
        <v>163</v>
      </c>
      <c r="AC24" s="207"/>
      <c r="AD24" s="207"/>
      <c r="AE24" s="208"/>
      <c r="AF24" s="205" t="s">
        <v>164</v>
      </c>
      <c r="AG24" s="206"/>
      <c r="AH24" s="206"/>
      <c r="AI24" s="206"/>
      <c r="AJ24" s="325" t="str">
        <f>IF(VLOOKUP($AY$1,Data,31,FALSE)=0,"-",VLOOKUP($AY$1,Data,31,FALSE))</f>
        <v>-</v>
      </c>
      <c r="AK24" s="325"/>
      <c r="AL24" s="325"/>
      <c r="AM24" s="325"/>
      <c r="AN24" s="325"/>
      <c r="AO24" s="325"/>
      <c r="AP24" s="325"/>
      <c r="AQ24" s="325"/>
      <c r="AR24" s="325"/>
      <c r="AS24" s="207" t="s">
        <v>163</v>
      </c>
      <c r="AT24" s="207"/>
      <c r="AU24" s="207"/>
      <c r="AV24" s="208"/>
    </row>
    <row r="25" spans="2:48" ht="24.75" customHeight="1">
      <c r="B25" s="151" t="s">
        <v>11</v>
      </c>
      <c r="C25" s="209"/>
      <c r="D25" s="209"/>
      <c r="E25" s="209"/>
      <c r="F25" s="209"/>
      <c r="G25" s="209"/>
      <c r="H25" s="184" t="s">
        <v>5</v>
      </c>
      <c r="I25" s="185"/>
      <c r="J25" s="185"/>
      <c r="K25" s="185"/>
      <c r="L25" s="185"/>
      <c r="M25" s="185"/>
      <c r="N25" s="186"/>
      <c r="O25" s="160" t="s">
        <v>152</v>
      </c>
      <c r="P25" s="161"/>
      <c r="Q25" s="161"/>
      <c r="R25" s="161"/>
      <c r="S25" s="324" t="str">
        <f>IF(VLOOKUP($AY$1,Data,32,FALSE)=0,"-",VLOOKUP($AY$1,Data,32,FALSE))</f>
        <v>-</v>
      </c>
      <c r="T25" s="324"/>
      <c r="U25" s="324"/>
      <c r="V25" s="324"/>
      <c r="W25" s="324"/>
      <c r="X25" s="324"/>
      <c r="Y25" s="324"/>
      <c r="Z25" s="324"/>
      <c r="AA25" s="324"/>
      <c r="AB25" s="214" t="s">
        <v>165</v>
      </c>
      <c r="AC25" s="214"/>
      <c r="AD25" s="214"/>
      <c r="AE25" s="215"/>
      <c r="AF25" s="160" t="s">
        <v>153</v>
      </c>
      <c r="AG25" s="161"/>
      <c r="AH25" s="161"/>
      <c r="AI25" s="161"/>
      <c r="AJ25" s="324" t="str">
        <f>IF(VLOOKUP($AY$1,Data,35,FALSE)=0,"-",VLOOKUP($AY$1,Data,35,FALSE))</f>
        <v>-</v>
      </c>
      <c r="AK25" s="324"/>
      <c r="AL25" s="324"/>
      <c r="AM25" s="324"/>
      <c r="AN25" s="324"/>
      <c r="AO25" s="324"/>
      <c r="AP25" s="324"/>
      <c r="AQ25" s="324"/>
      <c r="AR25" s="324"/>
      <c r="AS25" s="214" t="s">
        <v>165</v>
      </c>
      <c r="AT25" s="214"/>
      <c r="AU25" s="214"/>
      <c r="AV25" s="215"/>
    </row>
    <row r="26" spans="2:48" ht="24.75" customHeight="1">
      <c r="B26" s="211"/>
      <c r="C26" s="212"/>
      <c r="D26" s="212"/>
      <c r="E26" s="212"/>
      <c r="F26" s="212"/>
      <c r="G26" s="212"/>
      <c r="H26" s="192" t="s">
        <v>89</v>
      </c>
      <c r="I26" s="193"/>
      <c r="J26" s="193"/>
      <c r="K26" s="193"/>
      <c r="L26" s="193"/>
      <c r="M26" s="193"/>
      <c r="N26" s="194"/>
      <c r="O26" s="174" t="s">
        <v>159</v>
      </c>
      <c r="P26" s="175"/>
      <c r="Q26" s="175"/>
      <c r="R26" s="175"/>
      <c r="S26" s="323" t="str">
        <f>IF(VLOOKUP($AY$1,Data,33,FALSE)=0,"-",VLOOKUP($AY$1,Data,33,FALSE))</f>
        <v>-</v>
      </c>
      <c r="T26" s="323"/>
      <c r="U26" s="323"/>
      <c r="V26" s="323"/>
      <c r="W26" s="323"/>
      <c r="X26" s="323"/>
      <c r="Y26" s="323"/>
      <c r="Z26" s="323"/>
      <c r="AA26" s="323"/>
      <c r="AB26" s="172" t="s">
        <v>161</v>
      </c>
      <c r="AC26" s="172"/>
      <c r="AD26" s="172"/>
      <c r="AE26" s="173"/>
      <c r="AF26" s="174" t="s">
        <v>160</v>
      </c>
      <c r="AG26" s="175"/>
      <c r="AH26" s="175"/>
      <c r="AI26" s="175"/>
      <c r="AJ26" s="323" t="str">
        <f>IF(VLOOKUP($AY$1,Data,36,FALSE)=0,"-",VLOOKUP($AY$1,Data,36,FALSE))</f>
        <v>-</v>
      </c>
      <c r="AK26" s="323"/>
      <c r="AL26" s="323"/>
      <c r="AM26" s="323"/>
      <c r="AN26" s="323"/>
      <c r="AO26" s="323"/>
      <c r="AP26" s="323"/>
      <c r="AQ26" s="323"/>
      <c r="AR26" s="323"/>
      <c r="AS26" s="172" t="s">
        <v>161</v>
      </c>
      <c r="AT26" s="172"/>
      <c r="AU26" s="172"/>
      <c r="AV26" s="173"/>
    </row>
    <row r="27" spans="2:48" ht="24.75" customHeight="1">
      <c r="B27" s="216"/>
      <c r="C27" s="217"/>
      <c r="D27" s="217"/>
      <c r="E27" s="217"/>
      <c r="F27" s="217"/>
      <c r="G27" s="217"/>
      <c r="H27" s="202" t="s">
        <v>90</v>
      </c>
      <c r="I27" s="203"/>
      <c r="J27" s="203"/>
      <c r="K27" s="203"/>
      <c r="L27" s="203"/>
      <c r="M27" s="203"/>
      <c r="N27" s="204"/>
      <c r="O27" s="205" t="s">
        <v>162</v>
      </c>
      <c r="P27" s="206"/>
      <c r="Q27" s="206"/>
      <c r="R27" s="206"/>
      <c r="S27" s="325" t="str">
        <f>IF(VLOOKUP($AY$1,Data,34,FALSE)=0,"-",VLOOKUP($AY$1,Data,34,FALSE))</f>
        <v>-</v>
      </c>
      <c r="T27" s="325"/>
      <c r="U27" s="325"/>
      <c r="V27" s="325"/>
      <c r="W27" s="325"/>
      <c r="X27" s="325"/>
      <c r="Y27" s="325"/>
      <c r="Z27" s="325"/>
      <c r="AA27" s="325"/>
      <c r="AB27" s="207" t="s">
        <v>163</v>
      </c>
      <c r="AC27" s="207"/>
      <c r="AD27" s="207"/>
      <c r="AE27" s="208"/>
      <c r="AF27" s="205" t="s">
        <v>164</v>
      </c>
      <c r="AG27" s="206"/>
      <c r="AH27" s="206"/>
      <c r="AI27" s="206"/>
      <c r="AJ27" s="325" t="str">
        <f>IF(VLOOKUP($AY$1,Data,37,FALSE)=0,"-",VLOOKUP($AY$1,Data,37,FALSE))</f>
        <v>-</v>
      </c>
      <c r="AK27" s="325"/>
      <c r="AL27" s="325"/>
      <c r="AM27" s="325"/>
      <c r="AN27" s="325"/>
      <c r="AO27" s="325"/>
      <c r="AP27" s="325"/>
      <c r="AQ27" s="325"/>
      <c r="AR27" s="325"/>
      <c r="AS27" s="207" t="s">
        <v>163</v>
      </c>
      <c r="AT27" s="207"/>
      <c r="AU27" s="207"/>
      <c r="AV27" s="208"/>
    </row>
    <row r="28" spans="2:48" ht="24.75" customHeight="1">
      <c r="B28" s="222" t="s">
        <v>7</v>
      </c>
      <c r="C28" s="223"/>
      <c r="D28" s="223"/>
      <c r="E28" s="223"/>
      <c r="F28" s="223"/>
      <c r="G28" s="223"/>
      <c r="H28" s="223"/>
      <c r="I28" s="223"/>
      <c r="J28" s="223"/>
      <c r="K28" s="223"/>
      <c r="L28" s="223"/>
      <c r="M28" s="223"/>
      <c r="N28" s="224"/>
      <c r="O28" s="220" t="s">
        <v>166</v>
      </c>
      <c r="P28" s="221"/>
      <c r="Q28" s="221"/>
      <c r="R28" s="221"/>
      <c r="S28" s="326" t="str">
        <f>IF(VLOOKUP($AY$1,Data,38,FALSE)=0,"-",VLOOKUP($AY$1,Data,38,FALSE))</f>
        <v>-</v>
      </c>
      <c r="T28" s="326"/>
      <c r="U28" s="326"/>
      <c r="V28" s="326"/>
      <c r="W28" s="326"/>
      <c r="X28" s="326"/>
      <c r="Y28" s="326"/>
      <c r="Z28" s="326"/>
      <c r="AA28" s="326"/>
      <c r="AB28" s="218" t="s">
        <v>167</v>
      </c>
      <c r="AC28" s="218"/>
      <c r="AD28" s="218"/>
      <c r="AE28" s="219"/>
      <c r="AF28" s="220" t="s">
        <v>168</v>
      </c>
      <c r="AG28" s="221"/>
      <c r="AH28" s="221"/>
      <c r="AI28" s="221"/>
      <c r="AJ28" s="326" t="str">
        <f>IF(VLOOKUP($AY$1,Data,39,FALSE)=0,"-",VLOOKUP($AY$1,Data,39,FALSE))</f>
        <v>-</v>
      </c>
      <c r="AK28" s="326"/>
      <c r="AL28" s="326"/>
      <c r="AM28" s="326"/>
      <c r="AN28" s="326"/>
      <c r="AO28" s="326"/>
      <c r="AP28" s="326"/>
      <c r="AQ28" s="326"/>
      <c r="AR28" s="326"/>
      <c r="AS28" s="218" t="s">
        <v>167</v>
      </c>
      <c r="AT28" s="218"/>
      <c r="AU28" s="218"/>
      <c r="AV28" s="219"/>
    </row>
    <row r="29" spans="2:48" ht="24.75" customHeight="1">
      <c r="B29" s="222" t="s">
        <v>12</v>
      </c>
      <c r="C29" s="223"/>
      <c r="D29" s="223"/>
      <c r="E29" s="223"/>
      <c r="F29" s="223"/>
      <c r="G29" s="223"/>
      <c r="H29" s="223"/>
      <c r="I29" s="223"/>
      <c r="J29" s="223"/>
      <c r="K29" s="223"/>
      <c r="L29" s="223"/>
      <c r="M29" s="223"/>
      <c r="N29" s="224"/>
      <c r="O29" s="220" t="s">
        <v>169</v>
      </c>
      <c r="P29" s="221"/>
      <c r="Q29" s="221"/>
      <c r="R29" s="221"/>
      <c r="S29" s="326" t="str">
        <f>IF(VLOOKUP($AY$1,Data,40,FALSE)=0,"-",VLOOKUP($AY$1,Data,40,FALSE))</f>
        <v>-</v>
      </c>
      <c r="T29" s="326"/>
      <c r="U29" s="326"/>
      <c r="V29" s="326"/>
      <c r="W29" s="326"/>
      <c r="X29" s="326"/>
      <c r="Y29" s="326"/>
      <c r="Z29" s="326"/>
      <c r="AA29" s="326"/>
      <c r="AB29" s="218" t="s">
        <v>170</v>
      </c>
      <c r="AC29" s="218"/>
      <c r="AD29" s="218"/>
      <c r="AE29" s="219"/>
      <c r="AF29" s="220" t="s">
        <v>171</v>
      </c>
      <c r="AG29" s="221"/>
      <c r="AH29" s="221"/>
      <c r="AI29" s="221"/>
      <c r="AJ29" s="326" t="str">
        <f>IF(VLOOKUP($AY$1,Data,43,FALSE)=0,"-",VLOOKUP($AY$1,Data,43,FALSE))</f>
        <v>-</v>
      </c>
      <c r="AK29" s="326"/>
      <c r="AL29" s="326"/>
      <c r="AM29" s="326"/>
      <c r="AN29" s="326"/>
      <c r="AO29" s="326"/>
      <c r="AP29" s="326"/>
      <c r="AQ29" s="326"/>
      <c r="AR29" s="326"/>
      <c r="AS29" s="218" t="s">
        <v>170</v>
      </c>
      <c r="AT29" s="218"/>
      <c r="AU29" s="218"/>
      <c r="AV29" s="219"/>
    </row>
    <row r="30" spans="2:48" ht="24.75" customHeight="1">
      <c r="B30" s="222" t="s">
        <v>13</v>
      </c>
      <c r="C30" s="223"/>
      <c r="D30" s="223"/>
      <c r="E30" s="223"/>
      <c r="F30" s="223"/>
      <c r="G30" s="223"/>
      <c r="H30" s="223"/>
      <c r="I30" s="223"/>
      <c r="J30" s="223"/>
      <c r="K30" s="223"/>
      <c r="L30" s="223"/>
      <c r="M30" s="223"/>
      <c r="N30" s="224"/>
      <c r="O30" s="220" t="s">
        <v>154</v>
      </c>
      <c r="P30" s="221"/>
      <c r="Q30" s="221"/>
      <c r="R30" s="221"/>
      <c r="S30" s="326" t="str">
        <f>IF(VLOOKUP($AY$1,Data,41,FALSE)=0,"-",VLOOKUP($AY$1,Data,41,FALSE))</f>
        <v>-</v>
      </c>
      <c r="T30" s="326"/>
      <c r="U30" s="326"/>
      <c r="V30" s="326"/>
      <c r="W30" s="326"/>
      <c r="X30" s="326"/>
      <c r="Y30" s="326"/>
      <c r="Z30" s="326"/>
      <c r="AA30" s="326"/>
      <c r="AB30" s="218" t="s">
        <v>157</v>
      </c>
      <c r="AC30" s="218"/>
      <c r="AD30" s="218"/>
      <c r="AE30" s="219"/>
      <c r="AF30" s="220" t="s">
        <v>158</v>
      </c>
      <c r="AG30" s="221"/>
      <c r="AH30" s="221"/>
      <c r="AI30" s="221"/>
      <c r="AJ30" s="326" t="str">
        <f>IF(VLOOKUP($AY$1,Data,44,FALSE)=0,"-",VLOOKUP($AY$1,Data,44,FALSE))</f>
        <v>-</v>
      </c>
      <c r="AK30" s="326"/>
      <c r="AL30" s="326"/>
      <c r="AM30" s="326"/>
      <c r="AN30" s="326"/>
      <c r="AO30" s="326"/>
      <c r="AP30" s="326"/>
      <c r="AQ30" s="326"/>
      <c r="AR30" s="326"/>
      <c r="AS30" s="218" t="s">
        <v>157</v>
      </c>
      <c r="AT30" s="218"/>
      <c r="AU30" s="218"/>
      <c r="AV30" s="219"/>
    </row>
    <row r="31" spans="2:48" ht="24.75" customHeight="1">
      <c r="B31" s="234" t="s">
        <v>17</v>
      </c>
      <c r="C31" s="235"/>
      <c r="D31" s="235"/>
      <c r="E31" s="235"/>
      <c r="F31" s="235"/>
      <c r="G31" s="235"/>
      <c r="H31" s="235"/>
      <c r="I31" s="235"/>
      <c r="J31" s="235"/>
      <c r="K31" s="235"/>
      <c r="L31" s="235"/>
      <c r="M31" s="235"/>
      <c r="N31" s="236"/>
      <c r="O31" s="160" t="s">
        <v>169</v>
      </c>
      <c r="P31" s="161"/>
      <c r="Q31" s="161"/>
      <c r="R31" s="161"/>
      <c r="S31" s="324" t="str">
        <f>IF(VLOOKUP($AY$1,Data,42,FALSE)=0,"-",VLOOKUP($AY$1,Data,42,FALSE))</f>
        <v>-</v>
      </c>
      <c r="T31" s="324"/>
      <c r="U31" s="324"/>
      <c r="V31" s="324"/>
      <c r="W31" s="324"/>
      <c r="X31" s="324"/>
      <c r="Y31" s="324"/>
      <c r="Z31" s="324"/>
      <c r="AA31" s="324"/>
      <c r="AB31" s="225" t="s">
        <v>172</v>
      </c>
      <c r="AC31" s="225"/>
      <c r="AD31" s="225"/>
      <c r="AE31" s="226"/>
      <c r="AF31" s="160" t="s">
        <v>171</v>
      </c>
      <c r="AG31" s="161"/>
      <c r="AH31" s="161"/>
      <c r="AI31" s="161"/>
      <c r="AJ31" s="324" t="str">
        <f>IF(VLOOKUP($AY$1,Data,45,FALSE)=0,"-",VLOOKUP($AY$1,Data,45,FALSE))</f>
        <v>-</v>
      </c>
      <c r="AK31" s="324"/>
      <c r="AL31" s="324"/>
      <c r="AM31" s="324"/>
      <c r="AN31" s="324"/>
      <c r="AO31" s="324"/>
      <c r="AP31" s="324"/>
      <c r="AQ31" s="324"/>
      <c r="AR31" s="324"/>
      <c r="AS31" s="225" t="s">
        <v>172</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2:N32"/>
    <mergeCell ref="B36:N37"/>
    <mergeCell ref="O36:T36"/>
    <mergeCell ref="U36:AV36"/>
    <mergeCell ref="O37:T37"/>
    <mergeCell ref="B34:N35"/>
    <mergeCell ref="AG35:AK35"/>
    <mergeCell ref="AL35:AV35"/>
    <mergeCell ref="B33:N33"/>
    <mergeCell ref="AG37:AK37"/>
    <mergeCell ref="B38:N42"/>
    <mergeCell ref="O38:AV38"/>
    <mergeCell ref="O39:AV39"/>
    <mergeCell ref="O40:AV40"/>
    <mergeCell ref="O42:AV42"/>
    <mergeCell ref="B31:N31"/>
    <mergeCell ref="AF31:AI31"/>
    <mergeCell ref="O31:R31"/>
    <mergeCell ref="S31:AA31"/>
    <mergeCell ref="AB31:AE31"/>
    <mergeCell ref="AL37:AV37"/>
    <mergeCell ref="O35:T35"/>
    <mergeCell ref="U35:AF35"/>
    <mergeCell ref="U37:AF37"/>
    <mergeCell ref="AJ29:AR29"/>
    <mergeCell ref="AS29:AV29"/>
    <mergeCell ref="O29:R29"/>
    <mergeCell ref="S29:AA29"/>
    <mergeCell ref="AB29:AE29"/>
    <mergeCell ref="AJ30:AR30"/>
    <mergeCell ref="O34:T34"/>
    <mergeCell ref="U34:AV34"/>
    <mergeCell ref="AJ31:AR31"/>
    <mergeCell ref="AS31:AV31"/>
    <mergeCell ref="O33:AV33"/>
    <mergeCell ref="O32:AV32"/>
    <mergeCell ref="AS30:AV30"/>
    <mergeCell ref="O30:R30"/>
    <mergeCell ref="S30:AA30"/>
    <mergeCell ref="AB30:AE30"/>
    <mergeCell ref="B28:N28"/>
    <mergeCell ref="AF28:AI28"/>
    <mergeCell ref="AF30:AI30"/>
    <mergeCell ref="B29:N29"/>
    <mergeCell ref="AF29:AI29"/>
    <mergeCell ref="B30:N30"/>
    <mergeCell ref="AJ28:AR28"/>
    <mergeCell ref="AS28:AV28"/>
    <mergeCell ref="O28:R28"/>
    <mergeCell ref="S28:AA28"/>
    <mergeCell ref="AB28:AE28"/>
    <mergeCell ref="AF27:AI27"/>
    <mergeCell ref="AJ27:AR27"/>
    <mergeCell ref="AS27:AV27"/>
    <mergeCell ref="O27:R27"/>
    <mergeCell ref="S27:AA27"/>
    <mergeCell ref="H22:N22"/>
    <mergeCell ref="AF22:AI22"/>
    <mergeCell ref="S23:AA23"/>
    <mergeCell ref="AB23:AE23"/>
    <mergeCell ref="H23:N23"/>
    <mergeCell ref="AF23:AI23"/>
    <mergeCell ref="S22:AA22"/>
    <mergeCell ref="AB22:AE22"/>
    <mergeCell ref="H24:N24"/>
    <mergeCell ref="AS26:AV26"/>
    <mergeCell ref="O26:R26"/>
    <mergeCell ref="S26:AA26"/>
    <mergeCell ref="AF25:AI25"/>
    <mergeCell ref="AS25:AV25"/>
    <mergeCell ref="O25:R25"/>
    <mergeCell ref="S25:AA25"/>
    <mergeCell ref="AB25:AE25"/>
    <mergeCell ref="AB26:AE26"/>
    <mergeCell ref="H26:N26"/>
    <mergeCell ref="AF26:AI26"/>
    <mergeCell ref="AJ26:AR26"/>
    <mergeCell ref="B25:G27"/>
    <mergeCell ref="H25:N25"/>
    <mergeCell ref="AS24:AV24"/>
    <mergeCell ref="O24:R24"/>
    <mergeCell ref="S24:AA24"/>
    <mergeCell ref="AB24:AE24"/>
    <mergeCell ref="H27:N27"/>
    <mergeCell ref="AB27:AE27"/>
    <mergeCell ref="B22:G24"/>
    <mergeCell ref="AJ25:AR25"/>
    <mergeCell ref="AJ23:AR23"/>
    <mergeCell ref="AS23:AV23"/>
    <mergeCell ref="O23:R23"/>
    <mergeCell ref="AF24:AI24"/>
    <mergeCell ref="AJ24:AR24"/>
    <mergeCell ref="AS22:AV22"/>
    <mergeCell ref="O22:R22"/>
    <mergeCell ref="AJ22:AR22"/>
    <mergeCell ref="AJ21:AR21"/>
    <mergeCell ref="AS21:AV21"/>
    <mergeCell ref="O21:R21"/>
    <mergeCell ref="S21:AA21"/>
    <mergeCell ref="AB21:AE21"/>
    <mergeCell ref="H19:N19"/>
    <mergeCell ref="AF19:AI19"/>
    <mergeCell ref="H21:N21"/>
    <mergeCell ref="AF21:AI21"/>
    <mergeCell ref="H20:N20"/>
    <mergeCell ref="AF20:AI20"/>
    <mergeCell ref="AJ20:AR20"/>
    <mergeCell ref="AS20:AV20"/>
    <mergeCell ref="O20:R20"/>
    <mergeCell ref="S20:AA20"/>
    <mergeCell ref="AB20:AE20"/>
    <mergeCell ref="AK18:AQ18"/>
    <mergeCell ref="AS18:AV18"/>
    <mergeCell ref="O18:R18"/>
    <mergeCell ref="AB19:AE19"/>
    <mergeCell ref="AJ19:AR19"/>
    <mergeCell ref="AS19:AV19"/>
    <mergeCell ref="O19:R19"/>
    <mergeCell ref="S19:AA19"/>
    <mergeCell ref="T18:Z18"/>
    <mergeCell ref="AB18:AE18"/>
    <mergeCell ref="AJ17:AR17"/>
    <mergeCell ref="AS17:AV17"/>
    <mergeCell ref="O17:R17"/>
    <mergeCell ref="S17:AA17"/>
    <mergeCell ref="AB17:AE17"/>
    <mergeCell ref="H17:N17"/>
    <mergeCell ref="AF17:AI17"/>
    <mergeCell ref="H18:N18"/>
    <mergeCell ref="AF18:AI18"/>
    <mergeCell ref="B14:N15"/>
    <mergeCell ref="O14:AV15"/>
    <mergeCell ref="B16:G21"/>
    <mergeCell ref="H16:N16"/>
    <mergeCell ref="AF16:AI16"/>
    <mergeCell ref="AJ16:AR16"/>
    <mergeCell ref="AS16:AV16"/>
    <mergeCell ref="O16:R16"/>
    <mergeCell ref="S16:AA16"/>
    <mergeCell ref="AB16:AE16"/>
    <mergeCell ref="B10:N11"/>
    <mergeCell ref="O10:AV11"/>
    <mergeCell ref="B12:N13"/>
    <mergeCell ref="O12:AL13"/>
    <mergeCell ref="AM12:AV12"/>
    <mergeCell ref="AM13:AV13"/>
    <mergeCell ref="B8:N9"/>
    <mergeCell ref="O8:AH9"/>
    <mergeCell ref="AI8:AV8"/>
    <mergeCell ref="AI9:AV9"/>
    <mergeCell ref="B6:N7"/>
    <mergeCell ref="O6:P6"/>
    <mergeCell ref="Q6:U6"/>
    <mergeCell ref="V6:AV6"/>
    <mergeCell ref="O7:AV7"/>
    <mergeCell ref="B5:N5"/>
    <mergeCell ref="O5:AL5"/>
    <mergeCell ref="AM5:AQ5"/>
    <mergeCell ref="AR5:AV5"/>
    <mergeCell ref="B1:AV1"/>
    <mergeCell ref="B3:N3"/>
    <mergeCell ref="O3:AV3"/>
    <mergeCell ref="B4:N4"/>
    <mergeCell ref="O4:AV4"/>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27</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149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152</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153</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154</v>
      </c>
      <c r="P18" s="191"/>
      <c r="Q18" s="191"/>
      <c r="R18" s="191"/>
      <c r="S18" s="52" t="s">
        <v>155</v>
      </c>
      <c r="T18" s="322" t="str">
        <f>IF(VLOOKUP($AY$1,Data,17,FALSE)=0,"-",VLOOKUP($AY$1,Data,17,FALSE))</f>
        <v>-</v>
      </c>
      <c r="U18" s="322"/>
      <c r="V18" s="322"/>
      <c r="W18" s="322"/>
      <c r="X18" s="322"/>
      <c r="Y18" s="322"/>
      <c r="Z18" s="322"/>
      <c r="AA18" s="52" t="s">
        <v>156</v>
      </c>
      <c r="AB18" s="172" t="s">
        <v>157</v>
      </c>
      <c r="AC18" s="172"/>
      <c r="AD18" s="172"/>
      <c r="AE18" s="173"/>
      <c r="AF18" s="190" t="s">
        <v>158</v>
      </c>
      <c r="AG18" s="191"/>
      <c r="AH18" s="191"/>
      <c r="AI18" s="191"/>
      <c r="AJ18" s="52" t="s">
        <v>155</v>
      </c>
      <c r="AK18" s="322" t="str">
        <f>IF(VLOOKUP($AY$1,Data,22,FALSE)=0,"-",VLOOKUP($AY$1,Data,22,FALSE))</f>
        <v>-</v>
      </c>
      <c r="AL18" s="322"/>
      <c r="AM18" s="322"/>
      <c r="AN18" s="322"/>
      <c r="AO18" s="322"/>
      <c r="AP18" s="322"/>
      <c r="AQ18" s="322"/>
      <c r="AR18" s="52" t="s">
        <v>156</v>
      </c>
      <c r="AS18" s="172" t="s">
        <v>157</v>
      </c>
      <c r="AT18" s="172"/>
      <c r="AU18" s="172"/>
      <c r="AV18" s="173"/>
    </row>
    <row r="19" spans="2:48" ht="24.75" customHeight="1">
      <c r="B19" s="180"/>
      <c r="C19" s="181"/>
      <c r="D19" s="181"/>
      <c r="E19" s="181"/>
      <c r="F19" s="181"/>
      <c r="G19" s="182"/>
      <c r="H19" s="195" t="s">
        <v>6</v>
      </c>
      <c r="I19" s="196"/>
      <c r="J19" s="196"/>
      <c r="K19" s="196"/>
      <c r="L19" s="196"/>
      <c r="M19" s="196"/>
      <c r="N19" s="197"/>
      <c r="O19" s="190" t="s">
        <v>159</v>
      </c>
      <c r="P19" s="191"/>
      <c r="Q19" s="191"/>
      <c r="R19" s="191"/>
      <c r="S19" s="322" t="str">
        <f>IF(VLOOKUP($AY$1,Data,18,FALSE)=0,"-",VLOOKUP($AY$1,Data,18,FALSE))</f>
        <v>-</v>
      </c>
      <c r="T19" s="322"/>
      <c r="U19" s="322"/>
      <c r="V19" s="322"/>
      <c r="W19" s="322"/>
      <c r="X19" s="322"/>
      <c r="Y19" s="322"/>
      <c r="Z19" s="322"/>
      <c r="AA19" s="322"/>
      <c r="AB19" s="200"/>
      <c r="AC19" s="200"/>
      <c r="AD19" s="200"/>
      <c r="AE19" s="201"/>
      <c r="AF19" s="190" t="s">
        <v>160</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159</v>
      </c>
      <c r="P20" s="191"/>
      <c r="Q20" s="191"/>
      <c r="R20" s="191"/>
      <c r="S20" s="322" t="str">
        <f>IF(VLOOKUP($AY$1,Data,19,FALSE)=0,"-",VLOOKUP($AY$1,Data,19,FALSE))</f>
        <v>-</v>
      </c>
      <c r="T20" s="322"/>
      <c r="U20" s="322"/>
      <c r="V20" s="322"/>
      <c r="W20" s="322"/>
      <c r="X20" s="322"/>
      <c r="Y20" s="322"/>
      <c r="Z20" s="322"/>
      <c r="AA20" s="322"/>
      <c r="AB20" s="198" t="s">
        <v>161</v>
      </c>
      <c r="AC20" s="198"/>
      <c r="AD20" s="198"/>
      <c r="AE20" s="199"/>
      <c r="AF20" s="190" t="s">
        <v>160</v>
      </c>
      <c r="AG20" s="191"/>
      <c r="AH20" s="191"/>
      <c r="AI20" s="191"/>
      <c r="AJ20" s="322" t="str">
        <f>IF(VLOOKUP($AY$1,Data,24,FALSE)=0,"-",VLOOKUP($AY$1,Data,24,FALSE))</f>
        <v>-</v>
      </c>
      <c r="AK20" s="322"/>
      <c r="AL20" s="322"/>
      <c r="AM20" s="322"/>
      <c r="AN20" s="322"/>
      <c r="AO20" s="322"/>
      <c r="AP20" s="322"/>
      <c r="AQ20" s="322"/>
      <c r="AR20" s="322"/>
      <c r="AS20" s="198" t="s">
        <v>161</v>
      </c>
      <c r="AT20" s="198"/>
      <c r="AU20" s="198"/>
      <c r="AV20" s="199"/>
    </row>
    <row r="21" spans="2:48" ht="24.75" customHeight="1">
      <c r="B21" s="154"/>
      <c r="C21" s="155"/>
      <c r="D21" s="155"/>
      <c r="E21" s="155"/>
      <c r="F21" s="155"/>
      <c r="G21" s="183"/>
      <c r="H21" s="202" t="s">
        <v>90</v>
      </c>
      <c r="I21" s="203"/>
      <c r="J21" s="203"/>
      <c r="K21" s="203"/>
      <c r="L21" s="203"/>
      <c r="M21" s="203"/>
      <c r="N21" s="204"/>
      <c r="O21" s="205" t="s">
        <v>162</v>
      </c>
      <c r="P21" s="206"/>
      <c r="Q21" s="206"/>
      <c r="R21" s="206"/>
      <c r="S21" s="325" t="str">
        <f>IF(VLOOKUP($AY$1,Data,20,FALSE)=0,"-",VLOOKUP($AY$1,Data,20,FALSE))</f>
        <v>-</v>
      </c>
      <c r="T21" s="325"/>
      <c r="U21" s="325"/>
      <c r="V21" s="325"/>
      <c r="W21" s="325"/>
      <c r="X21" s="325"/>
      <c r="Y21" s="325"/>
      <c r="Z21" s="325"/>
      <c r="AA21" s="325"/>
      <c r="AB21" s="207" t="s">
        <v>163</v>
      </c>
      <c r="AC21" s="207"/>
      <c r="AD21" s="207"/>
      <c r="AE21" s="208"/>
      <c r="AF21" s="205" t="s">
        <v>164</v>
      </c>
      <c r="AG21" s="206"/>
      <c r="AH21" s="206"/>
      <c r="AI21" s="206"/>
      <c r="AJ21" s="325" t="str">
        <f>IF(VLOOKUP($AY$1,Data,25,FALSE)=0,"-",VLOOKUP($AY$1,Data,25,FALSE))</f>
        <v>-</v>
      </c>
      <c r="AK21" s="325"/>
      <c r="AL21" s="325"/>
      <c r="AM21" s="325"/>
      <c r="AN21" s="325"/>
      <c r="AO21" s="325"/>
      <c r="AP21" s="325"/>
      <c r="AQ21" s="325"/>
      <c r="AR21" s="325"/>
      <c r="AS21" s="207" t="s">
        <v>163</v>
      </c>
      <c r="AT21" s="207"/>
      <c r="AU21" s="207"/>
      <c r="AV21" s="208"/>
    </row>
    <row r="22" spans="2:48" ht="24.75" customHeight="1">
      <c r="B22" s="151" t="s">
        <v>10</v>
      </c>
      <c r="C22" s="209"/>
      <c r="D22" s="209"/>
      <c r="E22" s="209"/>
      <c r="F22" s="209"/>
      <c r="G22" s="210"/>
      <c r="H22" s="184" t="s">
        <v>5</v>
      </c>
      <c r="I22" s="185"/>
      <c r="J22" s="185"/>
      <c r="K22" s="185"/>
      <c r="L22" s="185"/>
      <c r="M22" s="185"/>
      <c r="N22" s="186"/>
      <c r="O22" s="160" t="s">
        <v>152</v>
      </c>
      <c r="P22" s="161"/>
      <c r="Q22" s="161"/>
      <c r="R22" s="161"/>
      <c r="S22" s="324" t="str">
        <f>IF(VLOOKUP($AY$1,Data,26,FALSE)=0,"-",VLOOKUP($AY$1,Data,26,FALSE))</f>
        <v>-</v>
      </c>
      <c r="T22" s="324"/>
      <c r="U22" s="324"/>
      <c r="V22" s="324"/>
      <c r="W22" s="324"/>
      <c r="X22" s="324"/>
      <c r="Y22" s="324"/>
      <c r="Z22" s="324"/>
      <c r="AA22" s="324"/>
      <c r="AB22" s="214" t="s">
        <v>165</v>
      </c>
      <c r="AC22" s="214"/>
      <c r="AD22" s="214"/>
      <c r="AE22" s="215"/>
      <c r="AF22" s="160" t="s">
        <v>153</v>
      </c>
      <c r="AG22" s="161"/>
      <c r="AH22" s="161"/>
      <c r="AI22" s="161"/>
      <c r="AJ22" s="324" t="str">
        <f>IF(VLOOKUP($AY$1,Data,29,FALSE)=0,"-",VLOOKUP($AY$1,Data,29,FALSE))</f>
        <v>-</v>
      </c>
      <c r="AK22" s="324"/>
      <c r="AL22" s="324"/>
      <c r="AM22" s="324"/>
      <c r="AN22" s="324"/>
      <c r="AO22" s="324"/>
      <c r="AP22" s="324"/>
      <c r="AQ22" s="324"/>
      <c r="AR22" s="324"/>
      <c r="AS22" s="214" t="s">
        <v>165</v>
      </c>
      <c r="AT22" s="214"/>
      <c r="AU22" s="214"/>
      <c r="AV22" s="215"/>
    </row>
    <row r="23" spans="2:48" ht="24.75" customHeight="1">
      <c r="B23" s="211"/>
      <c r="C23" s="212"/>
      <c r="D23" s="212"/>
      <c r="E23" s="212"/>
      <c r="F23" s="212"/>
      <c r="G23" s="213"/>
      <c r="H23" s="192" t="s">
        <v>89</v>
      </c>
      <c r="I23" s="193"/>
      <c r="J23" s="193"/>
      <c r="K23" s="193"/>
      <c r="L23" s="193"/>
      <c r="M23" s="193"/>
      <c r="N23" s="194"/>
      <c r="O23" s="174" t="s">
        <v>159</v>
      </c>
      <c r="P23" s="175"/>
      <c r="Q23" s="175"/>
      <c r="R23" s="175"/>
      <c r="S23" s="323" t="str">
        <f>IF(VLOOKUP($AY$1,Data,27,FALSE)=0,"-",VLOOKUP($AY$1,Data,27,FALSE))</f>
        <v>-</v>
      </c>
      <c r="T23" s="323"/>
      <c r="U23" s="323"/>
      <c r="V23" s="323"/>
      <c r="W23" s="323"/>
      <c r="X23" s="323"/>
      <c r="Y23" s="323"/>
      <c r="Z23" s="323"/>
      <c r="AA23" s="323"/>
      <c r="AB23" s="172" t="s">
        <v>161</v>
      </c>
      <c r="AC23" s="172"/>
      <c r="AD23" s="172"/>
      <c r="AE23" s="173"/>
      <c r="AF23" s="174" t="s">
        <v>160</v>
      </c>
      <c r="AG23" s="175"/>
      <c r="AH23" s="175"/>
      <c r="AI23" s="175"/>
      <c r="AJ23" s="323" t="str">
        <f>IF(VLOOKUP($AY$1,Data,30,FALSE)=0,"-",VLOOKUP($AY$1,Data,30,FALSE))</f>
        <v>-</v>
      </c>
      <c r="AK23" s="323"/>
      <c r="AL23" s="323"/>
      <c r="AM23" s="323"/>
      <c r="AN23" s="323"/>
      <c r="AO23" s="323"/>
      <c r="AP23" s="323"/>
      <c r="AQ23" s="323"/>
      <c r="AR23" s="323"/>
      <c r="AS23" s="172" t="s">
        <v>161</v>
      </c>
      <c r="AT23" s="172"/>
      <c r="AU23" s="172"/>
      <c r="AV23" s="173"/>
    </row>
    <row r="24" spans="2:48" ht="24.75" customHeight="1">
      <c r="B24" s="211"/>
      <c r="C24" s="212"/>
      <c r="D24" s="212"/>
      <c r="E24" s="212"/>
      <c r="F24" s="212"/>
      <c r="G24" s="213"/>
      <c r="H24" s="202" t="s">
        <v>90</v>
      </c>
      <c r="I24" s="203"/>
      <c r="J24" s="203"/>
      <c r="K24" s="203"/>
      <c r="L24" s="203"/>
      <c r="M24" s="203"/>
      <c r="N24" s="204"/>
      <c r="O24" s="205" t="s">
        <v>162</v>
      </c>
      <c r="P24" s="206"/>
      <c r="Q24" s="206"/>
      <c r="R24" s="206"/>
      <c r="S24" s="325" t="str">
        <f>IF(VLOOKUP($AY$1,Data,28,FALSE)=0,"-",VLOOKUP($AY$1,Data,28,FALSE))</f>
        <v>-</v>
      </c>
      <c r="T24" s="325"/>
      <c r="U24" s="325"/>
      <c r="V24" s="325"/>
      <c r="W24" s="325"/>
      <c r="X24" s="325"/>
      <c r="Y24" s="325"/>
      <c r="Z24" s="325"/>
      <c r="AA24" s="325"/>
      <c r="AB24" s="207" t="s">
        <v>163</v>
      </c>
      <c r="AC24" s="207"/>
      <c r="AD24" s="207"/>
      <c r="AE24" s="208"/>
      <c r="AF24" s="205" t="s">
        <v>164</v>
      </c>
      <c r="AG24" s="206"/>
      <c r="AH24" s="206"/>
      <c r="AI24" s="206"/>
      <c r="AJ24" s="325" t="str">
        <f>IF(VLOOKUP($AY$1,Data,31,FALSE)=0,"-",VLOOKUP($AY$1,Data,31,FALSE))</f>
        <v>-</v>
      </c>
      <c r="AK24" s="325"/>
      <c r="AL24" s="325"/>
      <c r="AM24" s="325"/>
      <c r="AN24" s="325"/>
      <c r="AO24" s="325"/>
      <c r="AP24" s="325"/>
      <c r="AQ24" s="325"/>
      <c r="AR24" s="325"/>
      <c r="AS24" s="207" t="s">
        <v>163</v>
      </c>
      <c r="AT24" s="207"/>
      <c r="AU24" s="207"/>
      <c r="AV24" s="208"/>
    </row>
    <row r="25" spans="2:48" ht="24.75" customHeight="1">
      <c r="B25" s="151" t="s">
        <v>11</v>
      </c>
      <c r="C25" s="209"/>
      <c r="D25" s="209"/>
      <c r="E25" s="209"/>
      <c r="F25" s="209"/>
      <c r="G25" s="209"/>
      <c r="H25" s="184" t="s">
        <v>5</v>
      </c>
      <c r="I25" s="185"/>
      <c r="J25" s="185"/>
      <c r="K25" s="185"/>
      <c r="L25" s="185"/>
      <c r="M25" s="185"/>
      <c r="N25" s="186"/>
      <c r="O25" s="160" t="s">
        <v>152</v>
      </c>
      <c r="P25" s="161"/>
      <c r="Q25" s="161"/>
      <c r="R25" s="161"/>
      <c r="S25" s="324" t="str">
        <f>IF(VLOOKUP($AY$1,Data,32,FALSE)=0,"-",VLOOKUP($AY$1,Data,32,FALSE))</f>
        <v>-</v>
      </c>
      <c r="T25" s="324"/>
      <c r="U25" s="324"/>
      <c r="V25" s="324"/>
      <c r="W25" s="324"/>
      <c r="X25" s="324"/>
      <c r="Y25" s="324"/>
      <c r="Z25" s="324"/>
      <c r="AA25" s="324"/>
      <c r="AB25" s="214" t="s">
        <v>165</v>
      </c>
      <c r="AC25" s="214"/>
      <c r="AD25" s="214"/>
      <c r="AE25" s="215"/>
      <c r="AF25" s="160" t="s">
        <v>153</v>
      </c>
      <c r="AG25" s="161"/>
      <c r="AH25" s="161"/>
      <c r="AI25" s="161"/>
      <c r="AJ25" s="324" t="str">
        <f>IF(VLOOKUP($AY$1,Data,35,FALSE)=0,"-",VLOOKUP($AY$1,Data,35,FALSE))</f>
        <v>-</v>
      </c>
      <c r="AK25" s="324"/>
      <c r="AL25" s="324"/>
      <c r="AM25" s="324"/>
      <c r="AN25" s="324"/>
      <c r="AO25" s="324"/>
      <c r="AP25" s="324"/>
      <c r="AQ25" s="324"/>
      <c r="AR25" s="324"/>
      <c r="AS25" s="214" t="s">
        <v>165</v>
      </c>
      <c r="AT25" s="214"/>
      <c r="AU25" s="214"/>
      <c r="AV25" s="215"/>
    </row>
    <row r="26" spans="2:48" ht="24.75" customHeight="1">
      <c r="B26" s="211"/>
      <c r="C26" s="212"/>
      <c r="D26" s="212"/>
      <c r="E26" s="212"/>
      <c r="F26" s="212"/>
      <c r="G26" s="212"/>
      <c r="H26" s="192" t="s">
        <v>89</v>
      </c>
      <c r="I26" s="193"/>
      <c r="J26" s="193"/>
      <c r="K26" s="193"/>
      <c r="L26" s="193"/>
      <c r="M26" s="193"/>
      <c r="N26" s="194"/>
      <c r="O26" s="174" t="s">
        <v>159</v>
      </c>
      <c r="P26" s="175"/>
      <c r="Q26" s="175"/>
      <c r="R26" s="175"/>
      <c r="S26" s="323" t="str">
        <f>IF(VLOOKUP($AY$1,Data,33,FALSE)=0,"-",VLOOKUP($AY$1,Data,33,FALSE))</f>
        <v>-</v>
      </c>
      <c r="T26" s="323"/>
      <c r="U26" s="323"/>
      <c r="V26" s="323"/>
      <c r="W26" s="323"/>
      <c r="X26" s="323"/>
      <c r="Y26" s="323"/>
      <c r="Z26" s="323"/>
      <c r="AA26" s="323"/>
      <c r="AB26" s="172" t="s">
        <v>161</v>
      </c>
      <c r="AC26" s="172"/>
      <c r="AD26" s="172"/>
      <c r="AE26" s="173"/>
      <c r="AF26" s="174" t="s">
        <v>160</v>
      </c>
      <c r="AG26" s="175"/>
      <c r="AH26" s="175"/>
      <c r="AI26" s="175"/>
      <c r="AJ26" s="323" t="str">
        <f>IF(VLOOKUP($AY$1,Data,36,FALSE)=0,"-",VLOOKUP($AY$1,Data,36,FALSE))</f>
        <v>-</v>
      </c>
      <c r="AK26" s="323"/>
      <c r="AL26" s="323"/>
      <c r="AM26" s="323"/>
      <c r="AN26" s="323"/>
      <c r="AO26" s="323"/>
      <c r="AP26" s="323"/>
      <c r="AQ26" s="323"/>
      <c r="AR26" s="323"/>
      <c r="AS26" s="172" t="s">
        <v>161</v>
      </c>
      <c r="AT26" s="172"/>
      <c r="AU26" s="172"/>
      <c r="AV26" s="173"/>
    </row>
    <row r="27" spans="2:48" ht="24.75" customHeight="1">
      <c r="B27" s="216"/>
      <c r="C27" s="217"/>
      <c r="D27" s="217"/>
      <c r="E27" s="217"/>
      <c r="F27" s="217"/>
      <c r="G27" s="217"/>
      <c r="H27" s="202" t="s">
        <v>90</v>
      </c>
      <c r="I27" s="203"/>
      <c r="J27" s="203"/>
      <c r="K27" s="203"/>
      <c r="L27" s="203"/>
      <c r="M27" s="203"/>
      <c r="N27" s="204"/>
      <c r="O27" s="205" t="s">
        <v>162</v>
      </c>
      <c r="P27" s="206"/>
      <c r="Q27" s="206"/>
      <c r="R27" s="206"/>
      <c r="S27" s="325" t="str">
        <f>IF(VLOOKUP($AY$1,Data,34,FALSE)=0,"-",VLOOKUP($AY$1,Data,34,FALSE))</f>
        <v>-</v>
      </c>
      <c r="T27" s="325"/>
      <c r="U27" s="325"/>
      <c r="V27" s="325"/>
      <c r="W27" s="325"/>
      <c r="X27" s="325"/>
      <c r="Y27" s="325"/>
      <c r="Z27" s="325"/>
      <c r="AA27" s="325"/>
      <c r="AB27" s="207" t="s">
        <v>163</v>
      </c>
      <c r="AC27" s="207"/>
      <c r="AD27" s="207"/>
      <c r="AE27" s="208"/>
      <c r="AF27" s="205" t="s">
        <v>164</v>
      </c>
      <c r="AG27" s="206"/>
      <c r="AH27" s="206"/>
      <c r="AI27" s="206"/>
      <c r="AJ27" s="325" t="str">
        <f>IF(VLOOKUP($AY$1,Data,37,FALSE)=0,"-",VLOOKUP($AY$1,Data,37,FALSE))</f>
        <v>-</v>
      </c>
      <c r="AK27" s="325"/>
      <c r="AL27" s="325"/>
      <c r="AM27" s="325"/>
      <c r="AN27" s="325"/>
      <c r="AO27" s="325"/>
      <c r="AP27" s="325"/>
      <c r="AQ27" s="325"/>
      <c r="AR27" s="325"/>
      <c r="AS27" s="207" t="s">
        <v>163</v>
      </c>
      <c r="AT27" s="207"/>
      <c r="AU27" s="207"/>
      <c r="AV27" s="208"/>
    </row>
    <row r="28" spans="2:48" ht="24.75" customHeight="1">
      <c r="B28" s="222" t="s">
        <v>7</v>
      </c>
      <c r="C28" s="223"/>
      <c r="D28" s="223"/>
      <c r="E28" s="223"/>
      <c r="F28" s="223"/>
      <c r="G28" s="223"/>
      <c r="H28" s="223"/>
      <c r="I28" s="223"/>
      <c r="J28" s="223"/>
      <c r="K28" s="223"/>
      <c r="L28" s="223"/>
      <c r="M28" s="223"/>
      <c r="N28" s="224"/>
      <c r="O28" s="220" t="s">
        <v>166</v>
      </c>
      <c r="P28" s="221"/>
      <c r="Q28" s="221"/>
      <c r="R28" s="221"/>
      <c r="S28" s="326" t="str">
        <f>IF(VLOOKUP($AY$1,Data,38,FALSE)=0,"-",VLOOKUP($AY$1,Data,38,FALSE))</f>
        <v>-</v>
      </c>
      <c r="T28" s="326"/>
      <c r="U28" s="326"/>
      <c r="V28" s="326"/>
      <c r="W28" s="326"/>
      <c r="X28" s="326"/>
      <c r="Y28" s="326"/>
      <c r="Z28" s="326"/>
      <c r="AA28" s="326"/>
      <c r="AB28" s="218" t="s">
        <v>167</v>
      </c>
      <c r="AC28" s="218"/>
      <c r="AD28" s="218"/>
      <c r="AE28" s="219"/>
      <c r="AF28" s="220" t="s">
        <v>168</v>
      </c>
      <c r="AG28" s="221"/>
      <c r="AH28" s="221"/>
      <c r="AI28" s="221"/>
      <c r="AJ28" s="326" t="str">
        <f>IF(VLOOKUP($AY$1,Data,39,FALSE)=0,"-",VLOOKUP($AY$1,Data,39,FALSE))</f>
        <v>-</v>
      </c>
      <c r="AK28" s="326"/>
      <c r="AL28" s="326"/>
      <c r="AM28" s="326"/>
      <c r="AN28" s="326"/>
      <c r="AO28" s="326"/>
      <c r="AP28" s="326"/>
      <c r="AQ28" s="326"/>
      <c r="AR28" s="326"/>
      <c r="AS28" s="218" t="s">
        <v>167</v>
      </c>
      <c r="AT28" s="218"/>
      <c r="AU28" s="218"/>
      <c r="AV28" s="219"/>
    </row>
    <row r="29" spans="2:48" ht="24.75" customHeight="1">
      <c r="B29" s="222" t="s">
        <v>12</v>
      </c>
      <c r="C29" s="223"/>
      <c r="D29" s="223"/>
      <c r="E29" s="223"/>
      <c r="F29" s="223"/>
      <c r="G29" s="223"/>
      <c r="H29" s="223"/>
      <c r="I29" s="223"/>
      <c r="J29" s="223"/>
      <c r="K29" s="223"/>
      <c r="L29" s="223"/>
      <c r="M29" s="223"/>
      <c r="N29" s="224"/>
      <c r="O29" s="220" t="s">
        <v>169</v>
      </c>
      <c r="P29" s="221"/>
      <c r="Q29" s="221"/>
      <c r="R29" s="221"/>
      <c r="S29" s="326" t="str">
        <f>IF(VLOOKUP($AY$1,Data,40,FALSE)=0,"-",VLOOKUP($AY$1,Data,40,FALSE))</f>
        <v>-</v>
      </c>
      <c r="T29" s="326"/>
      <c r="U29" s="326"/>
      <c r="V29" s="326"/>
      <c r="W29" s="326"/>
      <c r="X29" s="326"/>
      <c r="Y29" s="326"/>
      <c r="Z29" s="326"/>
      <c r="AA29" s="326"/>
      <c r="AB29" s="218" t="s">
        <v>170</v>
      </c>
      <c r="AC29" s="218"/>
      <c r="AD29" s="218"/>
      <c r="AE29" s="219"/>
      <c r="AF29" s="220" t="s">
        <v>171</v>
      </c>
      <c r="AG29" s="221"/>
      <c r="AH29" s="221"/>
      <c r="AI29" s="221"/>
      <c r="AJ29" s="326" t="str">
        <f>IF(VLOOKUP($AY$1,Data,43,FALSE)=0,"-",VLOOKUP($AY$1,Data,43,FALSE))</f>
        <v>-</v>
      </c>
      <c r="AK29" s="326"/>
      <c r="AL29" s="326"/>
      <c r="AM29" s="326"/>
      <c r="AN29" s="326"/>
      <c r="AO29" s="326"/>
      <c r="AP29" s="326"/>
      <c r="AQ29" s="326"/>
      <c r="AR29" s="326"/>
      <c r="AS29" s="218" t="s">
        <v>170</v>
      </c>
      <c r="AT29" s="218"/>
      <c r="AU29" s="218"/>
      <c r="AV29" s="219"/>
    </row>
    <row r="30" spans="2:48" ht="24.75" customHeight="1">
      <c r="B30" s="222" t="s">
        <v>13</v>
      </c>
      <c r="C30" s="223"/>
      <c r="D30" s="223"/>
      <c r="E30" s="223"/>
      <c r="F30" s="223"/>
      <c r="G30" s="223"/>
      <c r="H30" s="223"/>
      <c r="I30" s="223"/>
      <c r="J30" s="223"/>
      <c r="K30" s="223"/>
      <c r="L30" s="223"/>
      <c r="M30" s="223"/>
      <c r="N30" s="224"/>
      <c r="O30" s="220" t="s">
        <v>154</v>
      </c>
      <c r="P30" s="221"/>
      <c r="Q30" s="221"/>
      <c r="R30" s="221"/>
      <c r="S30" s="326" t="str">
        <f>IF(VLOOKUP($AY$1,Data,41,FALSE)=0,"-",VLOOKUP($AY$1,Data,41,FALSE))</f>
        <v>-</v>
      </c>
      <c r="T30" s="326"/>
      <c r="U30" s="326"/>
      <c r="V30" s="326"/>
      <c r="W30" s="326"/>
      <c r="X30" s="326"/>
      <c r="Y30" s="326"/>
      <c r="Z30" s="326"/>
      <c r="AA30" s="326"/>
      <c r="AB30" s="218" t="s">
        <v>157</v>
      </c>
      <c r="AC30" s="218"/>
      <c r="AD30" s="218"/>
      <c r="AE30" s="219"/>
      <c r="AF30" s="220" t="s">
        <v>158</v>
      </c>
      <c r="AG30" s="221"/>
      <c r="AH30" s="221"/>
      <c r="AI30" s="221"/>
      <c r="AJ30" s="326" t="str">
        <f>IF(VLOOKUP($AY$1,Data,44,FALSE)=0,"-",VLOOKUP($AY$1,Data,44,FALSE))</f>
        <v>-</v>
      </c>
      <c r="AK30" s="326"/>
      <c r="AL30" s="326"/>
      <c r="AM30" s="326"/>
      <c r="AN30" s="326"/>
      <c r="AO30" s="326"/>
      <c r="AP30" s="326"/>
      <c r="AQ30" s="326"/>
      <c r="AR30" s="326"/>
      <c r="AS30" s="218" t="s">
        <v>157</v>
      </c>
      <c r="AT30" s="218"/>
      <c r="AU30" s="218"/>
      <c r="AV30" s="219"/>
    </row>
    <row r="31" spans="2:48" ht="24.75" customHeight="1">
      <c r="B31" s="234" t="s">
        <v>17</v>
      </c>
      <c r="C31" s="235"/>
      <c r="D31" s="235"/>
      <c r="E31" s="235"/>
      <c r="F31" s="235"/>
      <c r="G31" s="235"/>
      <c r="H31" s="235"/>
      <c r="I31" s="235"/>
      <c r="J31" s="235"/>
      <c r="K31" s="235"/>
      <c r="L31" s="235"/>
      <c r="M31" s="235"/>
      <c r="N31" s="236"/>
      <c r="O31" s="160" t="s">
        <v>169</v>
      </c>
      <c r="P31" s="161"/>
      <c r="Q31" s="161"/>
      <c r="R31" s="161"/>
      <c r="S31" s="324" t="str">
        <f>IF(VLOOKUP($AY$1,Data,42,FALSE)=0,"-",VLOOKUP($AY$1,Data,42,FALSE))</f>
        <v>-</v>
      </c>
      <c r="T31" s="324"/>
      <c r="U31" s="324"/>
      <c r="V31" s="324"/>
      <c r="W31" s="324"/>
      <c r="X31" s="324"/>
      <c r="Y31" s="324"/>
      <c r="Z31" s="324"/>
      <c r="AA31" s="324"/>
      <c r="AB31" s="225" t="s">
        <v>172</v>
      </c>
      <c r="AC31" s="225"/>
      <c r="AD31" s="225"/>
      <c r="AE31" s="226"/>
      <c r="AF31" s="160" t="s">
        <v>171</v>
      </c>
      <c r="AG31" s="161"/>
      <c r="AH31" s="161"/>
      <c r="AI31" s="161"/>
      <c r="AJ31" s="324" t="str">
        <f>IF(VLOOKUP($AY$1,Data,45,FALSE)=0,"-",VLOOKUP($AY$1,Data,45,FALSE))</f>
        <v>-</v>
      </c>
      <c r="AK31" s="324"/>
      <c r="AL31" s="324"/>
      <c r="AM31" s="324"/>
      <c r="AN31" s="324"/>
      <c r="AO31" s="324"/>
      <c r="AP31" s="324"/>
      <c r="AQ31" s="324"/>
      <c r="AR31" s="324"/>
      <c r="AS31" s="225" t="s">
        <v>172</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2:N32"/>
    <mergeCell ref="B36:N37"/>
    <mergeCell ref="O36:T36"/>
    <mergeCell ref="U36:AV36"/>
    <mergeCell ref="O37:T37"/>
    <mergeCell ref="B34:N35"/>
    <mergeCell ref="AG35:AK35"/>
    <mergeCell ref="AL35:AV35"/>
    <mergeCell ref="B33:N33"/>
    <mergeCell ref="AG37:AK37"/>
    <mergeCell ref="B38:N42"/>
    <mergeCell ref="O38:AV38"/>
    <mergeCell ref="O39:AV39"/>
    <mergeCell ref="O40:AV40"/>
    <mergeCell ref="O42:AV42"/>
    <mergeCell ref="B31:N31"/>
    <mergeCell ref="AF31:AI31"/>
    <mergeCell ref="O31:R31"/>
    <mergeCell ref="S31:AA31"/>
    <mergeCell ref="AB31:AE31"/>
    <mergeCell ref="AL37:AV37"/>
    <mergeCell ref="O35:T35"/>
    <mergeCell ref="U35:AF35"/>
    <mergeCell ref="U37:AF37"/>
    <mergeCell ref="AJ29:AR29"/>
    <mergeCell ref="AS29:AV29"/>
    <mergeCell ref="O29:R29"/>
    <mergeCell ref="S29:AA29"/>
    <mergeCell ref="AB29:AE29"/>
    <mergeCell ref="AJ30:AR30"/>
    <mergeCell ref="O34:T34"/>
    <mergeCell ref="U34:AV34"/>
    <mergeCell ref="AJ31:AR31"/>
    <mergeCell ref="AS31:AV31"/>
    <mergeCell ref="O33:AV33"/>
    <mergeCell ref="O32:AV32"/>
    <mergeCell ref="AS30:AV30"/>
    <mergeCell ref="O30:R30"/>
    <mergeCell ref="S30:AA30"/>
    <mergeCell ref="AB30:AE30"/>
    <mergeCell ref="B28:N28"/>
    <mergeCell ref="AF28:AI28"/>
    <mergeCell ref="AF30:AI30"/>
    <mergeCell ref="B29:N29"/>
    <mergeCell ref="AF29:AI29"/>
    <mergeCell ref="B30:N30"/>
    <mergeCell ref="AJ28:AR28"/>
    <mergeCell ref="AS28:AV28"/>
    <mergeCell ref="O28:R28"/>
    <mergeCell ref="S28:AA28"/>
    <mergeCell ref="AB28:AE28"/>
    <mergeCell ref="AF27:AI27"/>
    <mergeCell ref="AJ27:AR27"/>
    <mergeCell ref="AS27:AV27"/>
    <mergeCell ref="O27:R27"/>
    <mergeCell ref="S27:AA27"/>
    <mergeCell ref="H22:N22"/>
    <mergeCell ref="AF22:AI22"/>
    <mergeCell ref="S23:AA23"/>
    <mergeCell ref="AB23:AE23"/>
    <mergeCell ref="H23:N23"/>
    <mergeCell ref="AF23:AI23"/>
    <mergeCell ref="S22:AA22"/>
    <mergeCell ref="AB22:AE22"/>
    <mergeCell ref="H24:N24"/>
    <mergeCell ref="AS26:AV26"/>
    <mergeCell ref="O26:R26"/>
    <mergeCell ref="S26:AA26"/>
    <mergeCell ref="AF25:AI25"/>
    <mergeCell ref="AS25:AV25"/>
    <mergeCell ref="O25:R25"/>
    <mergeCell ref="S25:AA25"/>
    <mergeCell ref="AB25:AE25"/>
    <mergeCell ref="AB26:AE26"/>
    <mergeCell ref="H26:N26"/>
    <mergeCell ref="AF26:AI26"/>
    <mergeCell ref="AJ26:AR26"/>
    <mergeCell ref="B25:G27"/>
    <mergeCell ref="H25:N25"/>
    <mergeCell ref="AS24:AV24"/>
    <mergeCell ref="O24:R24"/>
    <mergeCell ref="S24:AA24"/>
    <mergeCell ref="AB24:AE24"/>
    <mergeCell ref="H27:N27"/>
    <mergeCell ref="AB27:AE27"/>
    <mergeCell ref="B22:G24"/>
    <mergeCell ref="AJ25:AR25"/>
    <mergeCell ref="AJ23:AR23"/>
    <mergeCell ref="AS23:AV23"/>
    <mergeCell ref="O23:R23"/>
    <mergeCell ref="AF24:AI24"/>
    <mergeCell ref="AJ24:AR24"/>
    <mergeCell ref="AS22:AV22"/>
    <mergeCell ref="O22:R22"/>
    <mergeCell ref="AJ22:AR22"/>
    <mergeCell ref="AJ21:AR21"/>
    <mergeCell ref="AS21:AV21"/>
    <mergeCell ref="O21:R21"/>
    <mergeCell ref="S21:AA21"/>
    <mergeCell ref="AB21:AE21"/>
    <mergeCell ref="H19:N19"/>
    <mergeCell ref="AF19:AI19"/>
    <mergeCell ref="H21:N21"/>
    <mergeCell ref="AF21:AI21"/>
    <mergeCell ref="H20:N20"/>
    <mergeCell ref="AF20:AI20"/>
    <mergeCell ref="AJ20:AR20"/>
    <mergeCell ref="AS20:AV20"/>
    <mergeCell ref="O20:R20"/>
    <mergeCell ref="S20:AA20"/>
    <mergeCell ref="AB20:AE20"/>
    <mergeCell ref="AK18:AQ18"/>
    <mergeCell ref="AS18:AV18"/>
    <mergeCell ref="O18:R18"/>
    <mergeCell ref="AB19:AE19"/>
    <mergeCell ref="AJ19:AR19"/>
    <mergeCell ref="AS19:AV19"/>
    <mergeCell ref="O19:R19"/>
    <mergeCell ref="S19:AA19"/>
    <mergeCell ref="T18:Z18"/>
    <mergeCell ref="AB18:AE18"/>
    <mergeCell ref="AJ17:AR17"/>
    <mergeCell ref="AS17:AV17"/>
    <mergeCell ref="O17:R17"/>
    <mergeCell ref="S17:AA17"/>
    <mergeCell ref="AB17:AE17"/>
    <mergeCell ref="H17:N17"/>
    <mergeCell ref="AF17:AI17"/>
    <mergeCell ref="H18:N18"/>
    <mergeCell ref="AF18:AI18"/>
    <mergeCell ref="B14:N15"/>
    <mergeCell ref="O14:AV15"/>
    <mergeCell ref="B16:G21"/>
    <mergeCell ref="H16:N16"/>
    <mergeCell ref="AF16:AI16"/>
    <mergeCell ref="AJ16:AR16"/>
    <mergeCell ref="AS16:AV16"/>
    <mergeCell ref="O16:R16"/>
    <mergeCell ref="S16:AA16"/>
    <mergeCell ref="AB16:AE16"/>
    <mergeCell ref="B10:N11"/>
    <mergeCell ref="O10:AV11"/>
    <mergeCell ref="B12:N13"/>
    <mergeCell ref="O12:AL13"/>
    <mergeCell ref="AM12:AV12"/>
    <mergeCell ref="AM13:AV13"/>
    <mergeCell ref="B8:N9"/>
    <mergeCell ref="O8:AH9"/>
    <mergeCell ref="AI8:AV8"/>
    <mergeCell ref="AI9:AV9"/>
    <mergeCell ref="B6:N7"/>
    <mergeCell ref="O6:P6"/>
    <mergeCell ref="Q6:U6"/>
    <mergeCell ref="V6:AV6"/>
    <mergeCell ref="O7:AV7"/>
    <mergeCell ref="B5:N5"/>
    <mergeCell ref="O5:AL5"/>
    <mergeCell ref="AM5:AQ5"/>
    <mergeCell ref="AR5:AV5"/>
    <mergeCell ref="B1:AV1"/>
    <mergeCell ref="B3:N3"/>
    <mergeCell ref="O3:AV3"/>
    <mergeCell ref="B4:N4"/>
    <mergeCell ref="O4:AV4"/>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28</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149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152</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153</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154</v>
      </c>
      <c r="P18" s="191"/>
      <c r="Q18" s="191"/>
      <c r="R18" s="191"/>
      <c r="S18" s="52" t="s">
        <v>155</v>
      </c>
      <c r="T18" s="322" t="str">
        <f>IF(VLOOKUP($AY$1,Data,17,FALSE)=0,"-",VLOOKUP($AY$1,Data,17,FALSE))</f>
        <v>-</v>
      </c>
      <c r="U18" s="322"/>
      <c r="V18" s="322"/>
      <c r="W18" s="322"/>
      <c r="X18" s="322"/>
      <c r="Y18" s="322"/>
      <c r="Z18" s="322"/>
      <c r="AA18" s="52" t="s">
        <v>156</v>
      </c>
      <c r="AB18" s="172" t="s">
        <v>157</v>
      </c>
      <c r="AC18" s="172"/>
      <c r="AD18" s="172"/>
      <c r="AE18" s="173"/>
      <c r="AF18" s="190" t="s">
        <v>158</v>
      </c>
      <c r="AG18" s="191"/>
      <c r="AH18" s="191"/>
      <c r="AI18" s="191"/>
      <c r="AJ18" s="52" t="s">
        <v>155</v>
      </c>
      <c r="AK18" s="322" t="str">
        <f>IF(VLOOKUP($AY$1,Data,22,FALSE)=0,"-",VLOOKUP($AY$1,Data,22,FALSE))</f>
        <v>-</v>
      </c>
      <c r="AL18" s="322"/>
      <c r="AM18" s="322"/>
      <c r="AN18" s="322"/>
      <c r="AO18" s="322"/>
      <c r="AP18" s="322"/>
      <c r="AQ18" s="322"/>
      <c r="AR18" s="52" t="s">
        <v>156</v>
      </c>
      <c r="AS18" s="172" t="s">
        <v>157</v>
      </c>
      <c r="AT18" s="172"/>
      <c r="AU18" s="172"/>
      <c r="AV18" s="173"/>
    </row>
    <row r="19" spans="2:48" ht="24.75" customHeight="1">
      <c r="B19" s="180"/>
      <c r="C19" s="181"/>
      <c r="D19" s="181"/>
      <c r="E19" s="181"/>
      <c r="F19" s="181"/>
      <c r="G19" s="182"/>
      <c r="H19" s="195" t="s">
        <v>6</v>
      </c>
      <c r="I19" s="196"/>
      <c r="J19" s="196"/>
      <c r="K19" s="196"/>
      <c r="L19" s="196"/>
      <c r="M19" s="196"/>
      <c r="N19" s="197"/>
      <c r="O19" s="190" t="s">
        <v>159</v>
      </c>
      <c r="P19" s="191"/>
      <c r="Q19" s="191"/>
      <c r="R19" s="191"/>
      <c r="S19" s="322" t="str">
        <f>IF(VLOOKUP($AY$1,Data,18,FALSE)=0,"-",VLOOKUP($AY$1,Data,18,FALSE))</f>
        <v>-</v>
      </c>
      <c r="T19" s="322"/>
      <c r="U19" s="322"/>
      <c r="V19" s="322"/>
      <c r="W19" s="322"/>
      <c r="X19" s="322"/>
      <c r="Y19" s="322"/>
      <c r="Z19" s="322"/>
      <c r="AA19" s="322"/>
      <c r="AB19" s="200"/>
      <c r="AC19" s="200"/>
      <c r="AD19" s="200"/>
      <c r="AE19" s="201"/>
      <c r="AF19" s="190" t="s">
        <v>160</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159</v>
      </c>
      <c r="P20" s="191"/>
      <c r="Q20" s="191"/>
      <c r="R20" s="191"/>
      <c r="S20" s="322" t="str">
        <f>IF(VLOOKUP($AY$1,Data,19,FALSE)=0,"-",VLOOKUP($AY$1,Data,19,FALSE))</f>
        <v>-</v>
      </c>
      <c r="T20" s="322"/>
      <c r="U20" s="322"/>
      <c r="V20" s="322"/>
      <c r="W20" s="322"/>
      <c r="X20" s="322"/>
      <c r="Y20" s="322"/>
      <c r="Z20" s="322"/>
      <c r="AA20" s="322"/>
      <c r="AB20" s="198" t="s">
        <v>161</v>
      </c>
      <c r="AC20" s="198"/>
      <c r="AD20" s="198"/>
      <c r="AE20" s="199"/>
      <c r="AF20" s="190" t="s">
        <v>160</v>
      </c>
      <c r="AG20" s="191"/>
      <c r="AH20" s="191"/>
      <c r="AI20" s="191"/>
      <c r="AJ20" s="322" t="str">
        <f>IF(VLOOKUP($AY$1,Data,24,FALSE)=0,"-",VLOOKUP($AY$1,Data,24,FALSE))</f>
        <v>-</v>
      </c>
      <c r="AK20" s="322"/>
      <c r="AL20" s="322"/>
      <c r="AM20" s="322"/>
      <c r="AN20" s="322"/>
      <c r="AO20" s="322"/>
      <c r="AP20" s="322"/>
      <c r="AQ20" s="322"/>
      <c r="AR20" s="322"/>
      <c r="AS20" s="198" t="s">
        <v>161</v>
      </c>
      <c r="AT20" s="198"/>
      <c r="AU20" s="198"/>
      <c r="AV20" s="199"/>
    </row>
    <row r="21" spans="2:48" ht="24.75" customHeight="1">
      <c r="B21" s="154"/>
      <c r="C21" s="155"/>
      <c r="D21" s="155"/>
      <c r="E21" s="155"/>
      <c r="F21" s="155"/>
      <c r="G21" s="183"/>
      <c r="H21" s="202" t="s">
        <v>90</v>
      </c>
      <c r="I21" s="203"/>
      <c r="J21" s="203"/>
      <c r="K21" s="203"/>
      <c r="L21" s="203"/>
      <c r="M21" s="203"/>
      <c r="N21" s="204"/>
      <c r="O21" s="205" t="s">
        <v>162</v>
      </c>
      <c r="P21" s="206"/>
      <c r="Q21" s="206"/>
      <c r="R21" s="206"/>
      <c r="S21" s="325" t="str">
        <f>IF(VLOOKUP($AY$1,Data,20,FALSE)=0,"-",VLOOKUP($AY$1,Data,20,FALSE))</f>
        <v>-</v>
      </c>
      <c r="T21" s="325"/>
      <c r="U21" s="325"/>
      <c r="V21" s="325"/>
      <c r="W21" s="325"/>
      <c r="X21" s="325"/>
      <c r="Y21" s="325"/>
      <c r="Z21" s="325"/>
      <c r="AA21" s="325"/>
      <c r="AB21" s="207" t="s">
        <v>163</v>
      </c>
      <c r="AC21" s="207"/>
      <c r="AD21" s="207"/>
      <c r="AE21" s="208"/>
      <c r="AF21" s="205" t="s">
        <v>164</v>
      </c>
      <c r="AG21" s="206"/>
      <c r="AH21" s="206"/>
      <c r="AI21" s="206"/>
      <c r="AJ21" s="325" t="str">
        <f>IF(VLOOKUP($AY$1,Data,25,FALSE)=0,"-",VLOOKUP($AY$1,Data,25,FALSE))</f>
        <v>-</v>
      </c>
      <c r="AK21" s="325"/>
      <c r="AL21" s="325"/>
      <c r="AM21" s="325"/>
      <c r="AN21" s="325"/>
      <c r="AO21" s="325"/>
      <c r="AP21" s="325"/>
      <c r="AQ21" s="325"/>
      <c r="AR21" s="325"/>
      <c r="AS21" s="207" t="s">
        <v>163</v>
      </c>
      <c r="AT21" s="207"/>
      <c r="AU21" s="207"/>
      <c r="AV21" s="208"/>
    </row>
    <row r="22" spans="2:48" ht="24.75" customHeight="1">
      <c r="B22" s="151" t="s">
        <v>10</v>
      </c>
      <c r="C22" s="209"/>
      <c r="D22" s="209"/>
      <c r="E22" s="209"/>
      <c r="F22" s="209"/>
      <c r="G22" s="210"/>
      <c r="H22" s="184" t="s">
        <v>5</v>
      </c>
      <c r="I22" s="185"/>
      <c r="J22" s="185"/>
      <c r="K22" s="185"/>
      <c r="L22" s="185"/>
      <c r="M22" s="185"/>
      <c r="N22" s="186"/>
      <c r="O22" s="160" t="s">
        <v>152</v>
      </c>
      <c r="P22" s="161"/>
      <c r="Q22" s="161"/>
      <c r="R22" s="161"/>
      <c r="S22" s="324" t="str">
        <f>IF(VLOOKUP($AY$1,Data,26,FALSE)=0,"-",VLOOKUP($AY$1,Data,26,FALSE))</f>
        <v>-</v>
      </c>
      <c r="T22" s="324"/>
      <c r="U22" s="324"/>
      <c r="V22" s="324"/>
      <c r="W22" s="324"/>
      <c r="X22" s="324"/>
      <c r="Y22" s="324"/>
      <c r="Z22" s="324"/>
      <c r="AA22" s="324"/>
      <c r="AB22" s="214" t="s">
        <v>165</v>
      </c>
      <c r="AC22" s="214"/>
      <c r="AD22" s="214"/>
      <c r="AE22" s="215"/>
      <c r="AF22" s="160" t="s">
        <v>153</v>
      </c>
      <c r="AG22" s="161"/>
      <c r="AH22" s="161"/>
      <c r="AI22" s="161"/>
      <c r="AJ22" s="324" t="str">
        <f>IF(VLOOKUP($AY$1,Data,29,FALSE)=0,"-",VLOOKUP($AY$1,Data,29,FALSE))</f>
        <v>-</v>
      </c>
      <c r="AK22" s="324"/>
      <c r="AL22" s="324"/>
      <c r="AM22" s="324"/>
      <c r="AN22" s="324"/>
      <c r="AO22" s="324"/>
      <c r="AP22" s="324"/>
      <c r="AQ22" s="324"/>
      <c r="AR22" s="324"/>
      <c r="AS22" s="214" t="s">
        <v>165</v>
      </c>
      <c r="AT22" s="214"/>
      <c r="AU22" s="214"/>
      <c r="AV22" s="215"/>
    </row>
    <row r="23" spans="2:48" ht="24.75" customHeight="1">
      <c r="B23" s="211"/>
      <c r="C23" s="212"/>
      <c r="D23" s="212"/>
      <c r="E23" s="212"/>
      <c r="F23" s="212"/>
      <c r="G23" s="213"/>
      <c r="H23" s="192" t="s">
        <v>89</v>
      </c>
      <c r="I23" s="193"/>
      <c r="J23" s="193"/>
      <c r="K23" s="193"/>
      <c r="L23" s="193"/>
      <c r="M23" s="193"/>
      <c r="N23" s="194"/>
      <c r="O23" s="174" t="s">
        <v>159</v>
      </c>
      <c r="P23" s="175"/>
      <c r="Q23" s="175"/>
      <c r="R23" s="175"/>
      <c r="S23" s="323" t="str">
        <f>IF(VLOOKUP($AY$1,Data,27,FALSE)=0,"-",VLOOKUP($AY$1,Data,27,FALSE))</f>
        <v>-</v>
      </c>
      <c r="T23" s="323"/>
      <c r="U23" s="323"/>
      <c r="V23" s="323"/>
      <c r="W23" s="323"/>
      <c r="X23" s="323"/>
      <c r="Y23" s="323"/>
      <c r="Z23" s="323"/>
      <c r="AA23" s="323"/>
      <c r="AB23" s="172" t="s">
        <v>161</v>
      </c>
      <c r="AC23" s="172"/>
      <c r="AD23" s="172"/>
      <c r="AE23" s="173"/>
      <c r="AF23" s="174" t="s">
        <v>160</v>
      </c>
      <c r="AG23" s="175"/>
      <c r="AH23" s="175"/>
      <c r="AI23" s="175"/>
      <c r="AJ23" s="323" t="str">
        <f>IF(VLOOKUP($AY$1,Data,30,FALSE)=0,"-",VLOOKUP($AY$1,Data,30,FALSE))</f>
        <v>-</v>
      </c>
      <c r="AK23" s="323"/>
      <c r="AL23" s="323"/>
      <c r="AM23" s="323"/>
      <c r="AN23" s="323"/>
      <c r="AO23" s="323"/>
      <c r="AP23" s="323"/>
      <c r="AQ23" s="323"/>
      <c r="AR23" s="323"/>
      <c r="AS23" s="172" t="s">
        <v>161</v>
      </c>
      <c r="AT23" s="172"/>
      <c r="AU23" s="172"/>
      <c r="AV23" s="173"/>
    </row>
    <row r="24" spans="2:48" ht="24.75" customHeight="1">
      <c r="B24" s="211"/>
      <c r="C24" s="212"/>
      <c r="D24" s="212"/>
      <c r="E24" s="212"/>
      <c r="F24" s="212"/>
      <c r="G24" s="213"/>
      <c r="H24" s="202" t="s">
        <v>90</v>
      </c>
      <c r="I24" s="203"/>
      <c r="J24" s="203"/>
      <c r="K24" s="203"/>
      <c r="L24" s="203"/>
      <c r="M24" s="203"/>
      <c r="N24" s="204"/>
      <c r="O24" s="205" t="s">
        <v>162</v>
      </c>
      <c r="P24" s="206"/>
      <c r="Q24" s="206"/>
      <c r="R24" s="206"/>
      <c r="S24" s="325" t="str">
        <f>IF(VLOOKUP($AY$1,Data,28,FALSE)=0,"-",VLOOKUP($AY$1,Data,28,FALSE))</f>
        <v>-</v>
      </c>
      <c r="T24" s="325"/>
      <c r="U24" s="325"/>
      <c r="V24" s="325"/>
      <c r="W24" s="325"/>
      <c r="X24" s="325"/>
      <c r="Y24" s="325"/>
      <c r="Z24" s="325"/>
      <c r="AA24" s="325"/>
      <c r="AB24" s="207" t="s">
        <v>163</v>
      </c>
      <c r="AC24" s="207"/>
      <c r="AD24" s="207"/>
      <c r="AE24" s="208"/>
      <c r="AF24" s="205" t="s">
        <v>164</v>
      </c>
      <c r="AG24" s="206"/>
      <c r="AH24" s="206"/>
      <c r="AI24" s="206"/>
      <c r="AJ24" s="325" t="str">
        <f>IF(VLOOKUP($AY$1,Data,31,FALSE)=0,"-",VLOOKUP($AY$1,Data,31,FALSE))</f>
        <v>-</v>
      </c>
      <c r="AK24" s="325"/>
      <c r="AL24" s="325"/>
      <c r="AM24" s="325"/>
      <c r="AN24" s="325"/>
      <c r="AO24" s="325"/>
      <c r="AP24" s="325"/>
      <c r="AQ24" s="325"/>
      <c r="AR24" s="325"/>
      <c r="AS24" s="207" t="s">
        <v>163</v>
      </c>
      <c r="AT24" s="207"/>
      <c r="AU24" s="207"/>
      <c r="AV24" s="208"/>
    </row>
    <row r="25" spans="2:48" ht="24.75" customHeight="1">
      <c r="B25" s="151" t="s">
        <v>11</v>
      </c>
      <c r="C25" s="209"/>
      <c r="D25" s="209"/>
      <c r="E25" s="209"/>
      <c r="F25" s="209"/>
      <c r="G25" s="209"/>
      <c r="H25" s="184" t="s">
        <v>5</v>
      </c>
      <c r="I25" s="185"/>
      <c r="J25" s="185"/>
      <c r="K25" s="185"/>
      <c r="L25" s="185"/>
      <c r="M25" s="185"/>
      <c r="N25" s="186"/>
      <c r="O25" s="160" t="s">
        <v>152</v>
      </c>
      <c r="P25" s="161"/>
      <c r="Q25" s="161"/>
      <c r="R25" s="161"/>
      <c r="S25" s="324" t="str">
        <f>IF(VLOOKUP($AY$1,Data,32,FALSE)=0,"-",VLOOKUP($AY$1,Data,32,FALSE))</f>
        <v>-</v>
      </c>
      <c r="T25" s="324"/>
      <c r="U25" s="324"/>
      <c r="V25" s="324"/>
      <c r="W25" s="324"/>
      <c r="X25" s="324"/>
      <c r="Y25" s="324"/>
      <c r="Z25" s="324"/>
      <c r="AA25" s="324"/>
      <c r="AB25" s="214" t="s">
        <v>165</v>
      </c>
      <c r="AC25" s="214"/>
      <c r="AD25" s="214"/>
      <c r="AE25" s="215"/>
      <c r="AF25" s="160" t="s">
        <v>153</v>
      </c>
      <c r="AG25" s="161"/>
      <c r="AH25" s="161"/>
      <c r="AI25" s="161"/>
      <c r="AJ25" s="324" t="str">
        <f>IF(VLOOKUP($AY$1,Data,35,FALSE)=0,"-",VLOOKUP($AY$1,Data,35,FALSE))</f>
        <v>-</v>
      </c>
      <c r="AK25" s="324"/>
      <c r="AL25" s="324"/>
      <c r="AM25" s="324"/>
      <c r="AN25" s="324"/>
      <c r="AO25" s="324"/>
      <c r="AP25" s="324"/>
      <c r="AQ25" s="324"/>
      <c r="AR25" s="324"/>
      <c r="AS25" s="214" t="s">
        <v>165</v>
      </c>
      <c r="AT25" s="214"/>
      <c r="AU25" s="214"/>
      <c r="AV25" s="215"/>
    </row>
    <row r="26" spans="2:48" ht="24.75" customHeight="1">
      <c r="B26" s="211"/>
      <c r="C26" s="212"/>
      <c r="D26" s="212"/>
      <c r="E26" s="212"/>
      <c r="F26" s="212"/>
      <c r="G26" s="212"/>
      <c r="H26" s="192" t="s">
        <v>89</v>
      </c>
      <c r="I26" s="193"/>
      <c r="J26" s="193"/>
      <c r="K26" s="193"/>
      <c r="L26" s="193"/>
      <c r="M26" s="193"/>
      <c r="N26" s="194"/>
      <c r="O26" s="174" t="s">
        <v>159</v>
      </c>
      <c r="P26" s="175"/>
      <c r="Q26" s="175"/>
      <c r="R26" s="175"/>
      <c r="S26" s="323" t="str">
        <f>IF(VLOOKUP($AY$1,Data,33,FALSE)=0,"-",VLOOKUP($AY$1,Data,33,FALSE))</f>
        <v>-</v>
      </c>
      <c r="T26" s="323"/>
      <c r="U26" s="323"/>
      <c r="V26" s="323"/>
      <c r="W26" s="323"/>
      <c r="X26" s="323"/>
      <c r="Y26" s="323"/>
      <c r="Z26" s="323"/>
      <c r="AA26" s="323"/>
      <c r="AB26" s="172" t="s">
        <v>161</v>
      </c>
      <c r="AC26" s="172"/>
      <c r="AD26" s="172"/>
      <c r="AE26" s="173"/>
      <c r="AF26" s="174" t="s">
        <v>160</v>
      </c>
      <c r="AG26" s="175"/>
      <c r="AH26" s="175"/>
      <c r="AI26" s="175"/>
      <c r="AJ26" s="323" t="str">
        <f>IF(VLOOKUP($AY$1,Data,36,FALSE)=0,"-",VLOOKUP($AY$1,Data,36,FALSE))</f>
        <v>-</v>
      </c>
      <c r="AK26" s="323"/>
      <c r="AL26" s="323"/>
      <c r="AM26" s="323"/>
      <c r="AN26" s="323"/>
      <c r="AO26" s="323"/>
      <c r="AP26" s="323"/>
      <c r="AQ26" s="323"/>
      <c r="AR26" s="323"/>
      <c r="AS26" s="172" t="s">
        <v>161</v>
      </c>
      <c r="AT26" s="172"/>
      <c r="AU26" s="172"/>
      <c r="AV26" s="173"/>
    </row>
    <row r="27" spans="2:48" ht="24.75" customHeight="1">
      <c r="B27" s="216"/>
      <c r="C27" s="217"/>
      <c r="D27" s="217"/>
      <c r="E27" s="217"/>
      <c r="F27" s="217"/>
      <c r="G27" s="217"/>
      <c r="H27" s="202" t="s">
        <v>90</v>
      </c>
      <c r="I27" s="203"/>
      <c r="J27" s="203"/>
      <c r="K27" s="203"/>
      <c r="L27" s="203"/>
      <c r="M27" s="203"/>
      <c r="N27" s="204"/>
      <c r="O27" s="205" t="s">
        <v>162</v>
      </c>
      <c r="P27" s="206"/>
      <c r="Q27" s="206"/>
      <c r="R27" s="206"/>
      <c r="S27" s="325" t="str">
        <f>IF(VLOOKUP($AY$1,Data,34,FALSE)=0,"-",VLOOKUP($AY$1,Data,34,FALSE))</f>
        <v>-</v>
      </c>
      <c r="T27" s="325"/>
      <c r="U27" s="325"/>
      <c r="V27" s="325"/>
      <c r="W27" s="325"/>
      <c r="X27" s="325"/>
      <c r="Y27" s="325"/>
      <c r="Z27" s="325"/>
      <c r="AA27" s="325"/>
      <c r="AB27" s="207" t="s">
        <v>163</v>
      </c>
      <c r="AC27" s="207"/>
      <c r="AD27" s="207"/>
      <c r="AE27" s="208"/>
      <c r="AF27" s="205" t="s">
        <v>164</v>
      </c>
      <c r="AG27" s="206"/>
      <c r="AH27" s="206"/>
      <c r="AI27" s="206"/>
      <c r="AJ27" s="325" t="str">
        <f>IF(VLOOKUP($AY$1,Data,37,FALSE)=0,"-",VLOOKUP($AY$1,Data,37,FALSE))</f>
        <v>-</v>
      </c>
      <c r="AK27" s="325"/>
      <c r="AL27" s="325"/>
      <c r="AM27" s="325"/>
      <c r="AN27" s="325"/>
      <c r="AO27" s="325"/>
      <c r="AP27" s="325"/>
      <c r="AQ27" s="325"/>
      <c r="AR27" s="325"/>
      <c r="AS27" s="207" t="s">
        <v>163</v>
      </c>
      <c r="AT27" s="207"/>
      <c r="AU27" s="207"/>
      <c r="AV27" s="208"/>
    </row>
    <row r="28" spans="2:48" ht="24.75" customHeight="1">
      <c r="B28" s="222" t="s">
        <v>7</v>
      </c>
      <c r="C28" s="223"/>
      <c r="D28" s="223"/>
      <c r="E28" s="223"/>
      <c r="F28" s="223"/>
      <c r="G28" s="223"/>
      <c r="H28" s="223"/>
      <c r="I28" s="223"/>
      <c r="J28" s="223"/>
      <c r="K28" s="223"/>
      <c r="L28" s="223"/>
      <c r="M28" s="223"/>
      <c r="N28" s="224"/>
      <c r="O28" s="220" t="s">
        <v>166</v>
      </c>
      <c r="P28" s="221"/>
      <c r="Q28" s="221"/>
      <c r="R28" s="221"/>
      <c r="S28" s="326" t="str">
        <f>IF(VLOOKUP($AY$1,Data,38,FALSE)=0,"-",VLOOKUP($AY$1,Data,38,FALSE))</f>
        <v>-</v>
      </c>
      <c r="T28" s="326"/>
      <c r="U28" s="326"/>
      <c r="V28" s="326"/>
      <c r="W28" s="326"/>
      <c r="X28" s="326"/>
      <c r="Y28" s="326"/>
      <c r="Z28" s="326"/>
      <c r="AA28" s="326"/>
      <c r="AB28" s="218" t="s">
        <v>167</v>
      </c>
      <c r="AC28" s="218"/>
      <c r="AD28" s="218"/>
      <c r="AE28" s="219"/>
      <c r="AF28" s="220" t="s">
        <v>168</v>
      </c>
      <c r="AG28" s="221"/>
      <c r="AH28" s="221"/>
      <c r="AI28" s="221"/>
      <c r="AJ28" s="326" t="str">
        <f>IF(VLOOKUP($AY$1,Data,39,FALSE)=0,"-",VLOOKUP($AY$1,Data,39,FALSE))</f>
        <v>-</v>
      </c>
      <c r="AK28" s="326"/>
      <c r="AL28" s="326"/>
      <c r="AM28" s="326"/>
      <c r="AN28" s="326"/>
      <c r="AO28" s="326"/>
      <c r="AP28" s="326"/>
      <c r="AQ28" s="326"/>
      <c r="AR28" s="326"/>
      <c r="AS28" s="218" t="s">
        <v>167</v>
      </c>
      <c r="AT28" s="218"/>
      <c r="AU28" s="218"/>
      <c r="AV28" s="219"/>
    </row>
    <row r="29" spans="2:48" ht="24.75" customHeight="1">
      <c r="B29" s="222" t="s">
        <v>12</v>
      </c>
      <c r="C29" s="223"/>
      <c r="D29" s="223"/>
      <c r="E29" s="223"/>
      <c r="F29" s="223"/>
      <c r="G29" s="223"/>
      <c r="H29" s="223"/>
      <c r="I29" s="223"/>
      <c r="J29" s="223"/>
      <c r="K29" s="223"/>
      <c r="L29" s="223"/>
      <c r="M29" s="223"/>
      <c r="N29" s="224"/>
      <c r="O29" s="220" t="s">
        <v>169</v>
      </c>
      <c r="P29" s="221"/>
      <c r="Q29" s="221"/>
      <c r="R29" s="221"/>
      <c r="S29" s="326" t="str">
        <f>IF(VLOOKUP($AY$1,Data,40,FALSE)=0,"-",VLOOKUP($AY$1,Data,40,FALSE))</f>
        <v>-</v>
      </c>
      <c r="T29" s="326"/>
      <c r="U29" s="326"/>
      <c r="V29" s="326"/>
      <c r="W29" s="326"/>
      <c r="X29" s="326"/>
      <c r="Y29" s="326"/>
      <c r="Z29" s="326"/>
      <c r="AA29" s="326"/>
      <c r="AB29" s="218" t="s">
        <v>170</v>
      </c>
      <c r="AC29" s="218"/>
      <c r="AD29" s="218"/>
      <c r="AE29" s="219"/>
      <c r="AF29" s="220" t="s">
        <v>171</v>
      </c>
      <c r="AG29" s="221"/>
      <c r="AH29" s="221"/>
      <c r="AI29" s="221"/>
      <c r="AJ29" s="326" t="str">
        <f>IF(VLOOKUP($AY$1,Data,43,FALSE)=0,"-",VLOOKUP($AY$1,Data,43,FALSE))</f>
        <v>-</v>
      </c>
      <c r="AK29" s="326"/>
      <c r="AL29" s="326"/>
      <c r="AM29" s="326"/>
      <c r="AN29" s="326"/>
      <c r="AO29" s="326"/>
      <c r="AP29" s="326"/>
      <c r="AQ29" s="326"/>
      <c r="AR29" s="326"/>
      <c r="AS29" s="218" t="s">
        <v>170</v>
      </c>
      <c r="AT29" s="218"/>
      <c r="AU29" s="218"/>
      <c r="AV29" s="219"/>
    </row>
    <row r="30" spans="2:48" ht="24.75" customHeight="1">
      <c r="B30" s="222" t="s">
        <v>13</v>
      </c>
      <c r="C30" s="223"/>
      <c r="D30" s="223"/>
      <c r="E30" s="223"/>
      <c r="F30" s="223"/>
      <c r="G30" s="223"/>
      <c r="H30" s="223"/>
      <c r="I30" s="223"/>
      <c r="J30" s="223"/>
      <c r="K30" s="223"/>
      <c r="L30" s="223"/>
      <c r="M30" s="223"/>
      <c r="N30" s="224"/>
      <c r="O30" s="220" t="s">
        <v>154</v>
      </c>
      <c r="P30" s="221"/>
      <c r="Q30" s="221"/>
      <c r="R30" s="221"/>
      <c r="S30" s="326" t="str">
        <f>IF(VLOOKUP($AY$1,Data,41,FALSE)=0,"-",VLOOKUP($AY$1,Data,41,FALSE))</f>
        <v>-</v>
      </c>
      <c r="T30" s="326"/>
      <c r="U30" s="326"/>
      <c r="V30" s="326"/>
      <c r="W30" s="326"/>
      <c r="X30" s="326"/>
      <c r="Y30" s="326"/>
      <c r="Z30" s="326"/>
      <c r="AA30" s="326"/>
      <c r="AB30" s="218" t="s">
        <v>157</v>
      </c>
      <c r="AC30" s="218"/>
      <c r="AD30" s="218"/>
      <c r="AE30" s="219"/>
      <c r="AF30" s="220" t="s">
        <v>158</v>
      </c>
      <c r="AG30" s="221"/>
      <c r="AH30" s="221"/>
      <c r="AI30" s="221"/>
      <c r="AJ30" s="326" t="str">
        <f>IF(VLOOKUP($AY$1,Data,44,FALSE)=0,"-",VLOOKUP($AY$1,Data,44,FALSE))</f>
        <v>-</v>
      </c>
      <c r="AK30" s="326"/>
      <c r="AL30" s="326"/>
      <c r="AM30" s="326"/>
      <c r="AN30" s="326"/>
      <c r="AO30" s="326"/>
      <c r="AP30" s="326"/>
      <c r="AQ30" s="326"/>
      <c r="AR30" s="326"/>
      <c r="AS30" s="218" t="s">
        <v>157</v>
      </c>
      <c r="AT30" s="218"/>
      <c r="AU30" s="218"/>
      <c r="AV30" s="219"/>
    </row>
    <row r="31" spans="2:48" ht="24.75" customHeight="1">
      <c r="B31" s="234" t="s">
        <v>17</v>
      </c>
      <c r="C31" s="235"/>
      <c r="D31" s="235"/>
      <c r="E31" s="235"/>
      <c r="F31" s="235"/>
      <c r="G31" s="235"/>
      <c r="H31" s="235"/>
      <c r="I31" s="235"/>
      <c r="J31" s="235"/>
      <c r="K31" s="235"/>
      <c r="L31" s="235"/>
      <c r="M31" s="235"/>
      <c r="N31" s="236"/>
      <c r="O31" s="160" t="s">
        <v>169</v>
      </c>
      <c r="P31" s="161"/>
      <c r="Q31" s="161"/>
      <c r="R31" s="161"/>
      <c r="S31" s="324" t="str">
        <f>IF(VLOOKUP($AY$1,Data,42,FALSE)=0,"-",VLOOKUP($AY$1,Data,42,FALSE))</f>
        <v>-</v>
      </c>
      <c r="T31" s="324"/>
      <c r="U31" s="324"/>
      <c r="V31" s="324"/>
      <c r="W31" s="324"/>
      <c r="X31" s="324"/>
      <c r="Y31" s="324"/>
      <c r="Z31" s="324"/>
      <c r="AA31" s="324"/>
      <c r="AB31" s="225" t="s">
        <v>172</v>
      </c>
      <c r="AC31" s="225"/>
      <c r="AD31" s="225"/>
      <c r="AE31" s="226"/>
      <c r="AF31" s="160" t="s">
        <v>171</v>
      </c>
      <c r="AG31" s="161"/>
      <c r="AH31" s="161"/>
      <c r="AI31" s="161"/>
      <c r="AJ31" s="324" t="str">
        <f>IF(VLOOKUP($AY$1,Data,45,FALSE)=0,"-",VLOOKUP($AY$1,Data,45,FALSE))</f>
        <v>-</v>
      </c>
      <c r="AK31" s="324"/>
      <c r="AL31" s="324"/>
      <c r="AM31" s="324"/>
      <c r="AN31" s="324"/>
      <c r="AO31" s="324"/>
      <c r="AP31" s="324"/>
      <c r="AQ31" s="324"/>
      <c r="AR31" s="324"/>
      <c r="AS31" s="225" t="s">
        <v>172</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1:AV1"/>
    <mergeCell ref="B3:N3"/>
    <mergeCell ref="O3:AV3"/>
    <mergeCell ref="B4:N4"/>
    <mergeCell ref="O4:AV4"/>
    <mergeCell ref="B5:N5"/>
    <mergeCell ref="O5:AL5"/>
    <mergeCell ref="AM5:AQ5"/>
    <mergeCell ref="AR5:AV5"/>
    <mergeCell ref="B6:N7"/>
    <mergeCell ref="O6:P6"/>
    <mergeCell ref="Q6:U6"/>
    <mergeCell ref="V6:AV6"/>
    <mergeCell ref="O7:AV7"/>
    <mergeCell ref="B8:N9"/>
    <mergeCell ref="O8:AH9"/>
    <mergeCell ref="AI8:AV8"/>
    <mergeCell ref="AI9:AV9"/>
    <mergeCell ref="B10:N11"/>
    <mergeCell ref="O10:AV11"/>
    <mergeCell ref="B12:N13"/>
    <mergeCell ref="O12:AL13"/>
    <mergeCell ref="AM12:AV12"/>
    <mergeCell ref="AM13:AV13"/>
    <mergeCell ref="B14:N15"/>
    <mergeCell ref="O14:AV15"/>
    <mergeCell ref="B16:G21"/>
    <mergeCell ref="H16:N16"/>
    <mergeCell ref="AF16:AI16"/>
    <mergeCell ref="AJ16:AR16"/>
    <mergeCell ref="AS16:AV16"/>
    <mergeCell ref="O16:R16"/>
    <mergeCell ref="S16:AA16"/>
    <mergeCell ref="AB16:AE16"/>
    <mergeCell ref="H17:N17"/>
    <mergeCell ref="AF17:AI17"/>
    <mergeCell ref="H18:N18"/>
    <mergeCell ref="AF18:AI18"/>
    <mergeCell ref="AJ17:AR17"/>
    <mergeCell ref="AS17:AV17"/>
    <mergeCell ref="O17:R17"/>
    <mergeCell ref="S17:AA17"/>
    <mergeCell ref="AB17:AE17"/>
    <mergeCell ref="AK18:AQ18"/>
    <mergeCell ref="AS18:AV18"/>
    <mergeCell ref="O18:R18"/>
    <mergeCell ref="AB19:AE19"/>
    <mergeCell ref="AJ19:AR19"/>
    <mergeCell ref="AS19:AV19"/>
    <mergeCell ref="O19:R19"/>
    <mergeCell ref="S19:AA19"/>
    <mergeCell ref="T18:Z18"/>
    <mergeCell ref="AB18:AE18"/>
    <mergeCell ref="O20:R20"/>
    <mergeCell ref="S20:AA20"/>
    <mergeCell ref="AB20:AE20"/>
    <mergeCell ref="AJ20:AR20"/>
    <mergeCell ref="H19:N19"/>
    <mergeCell ref="AF19:AI19"/>
    <mergeCell ref="H21:N21"/>
    <mergeCell ref="AF21:AI21"/>
    <mergeCell ref="H20:N20"/>
    <mergeCell ref="AF20:AI20"/>
    <mergeCell ref="AJ21:AR21"/>
    <mergeCell ref="AS21:AV21"/>
    <mergeCell ref="O21:R21"/>
    <mergeCell ref="S21:AA21"/>
    <mergeCell ref="AB21:AE21"/>
    <mergeCell ref="AS20:AV20"/>
    <mergeCell ref="AJ23:AR23"/>
    <mergeCell ref="AS23:AV23"/>
    <mergeCell ref="AB24:AE24"/>
    <mergeCell ref="AJ26:AR26"/>
    <mergeCell ref="AS25:AV25"/>
    <mergeCell ref="AJ24:AR24"/>
    <mergeCell ref="AS24:AV24"/>
    <mergeCell ref="AJ22:AR22"/>
    <mergeCell ref="AS22:AV22"/>
    <mergeCell ref="O22:R22"/>
    <mergeCell ref="S22:AA22"/>
    <mergeCell ref="AB22:AE22"/>
    <mergeCell ref="AF22:AI22"/>
    <mergeCell ref="S23:AA23"/>
    <mergeCell ref="AB23:AE23"/>
    <mergeCell ref="H24:N24"/>
    <mergeCell ref="AF24:AI24"/>
    <mergeCell ref="H23:N23"/>
    <mergeCell ref="AF23:AI23"/>
    <mergeCell ref="O24:R24"/>
    <mergeCell ref="O23:R23"/>
    <mergeCell ref="O26:R26"/>
    <mergeCell ref="S26:AA26"/>
    <mergeCell ref="B22:G24"/>
    <mergeCell ref="H22:N22"/>
    <mergeCell ref="B25:G27"/>
    <mergeCell ref="H25:N25"/>
    <mergeCell ref="H26:N26"/>
    <mergeCell ref="H27:N27"/>
    <mergeCell ref="O25:R25"/>
    <mergeCell ref="S25:AA25"/>
    <mergeCell ref="AF27:AI27"/>
    <mergeCell ref="AJ27:AR27"/>
    <mergeCell ref="S24:AA24"/>
    <mergeCell ref="AS26:AV26"/>
    <mergeCell ref="AF25:AI25"/>
    <mergeCell ref="AF26:AI26"/>
    <mergeCell ref="AB27:AE27"/>
    <mergeCell ref="AB25:AE25"/>
    <mergeCell ref="AJ25:AR25"/>
    <mergeCell ref="AB26:AE26"/>
    <mergeCell ref="AS27:AV27"/>
    <mergeCell ref="O27:R27"/>
    <mergeCell ref="S27:AA27"/>
    <mergeCell ref="B28:N28"/>
    <mergeCell ref="AF28:AI28"/>
    <mergeCell ref="AJ28:AR28"/>
    <mergeCell ref="AS28:AV28"/>
    <mergeCell ref="O28:R28"/>
    <mergeCell ref="S28:AA28"/>
    <mergeCell ref="AB28:AE28"/>
    <mergeCell ref="AG35:AK35"/>
    <mergeCell ref="AL35:AV35"/>
    <mergeCell ref="B30:N30"/>
    <mergeCell ref="AF30:AI30"/>
    <mergeCell ref="AJ30:AR30"/>
    <mergeCell ref="AS30:AV30"/>
    <mergeCell ref="O30:R30"/>
    <mergeCell ref="S30:AA30"/>
    <mergeCell ref="AB30:AE30"/>
    <mergeCell ref="O34:T34"/>
    <mergeCell ref="AS31:AV31"/>
    <mergeCell ref="O33:AV33"/>
    <mergeCell ref="B32:N32"/>
    <mergeCell ref="O32:AV32"/>
    <mergeCell ref="B33:N33"/>
    <mergeCell ref="B31:N31"/>
    <mergeCell ref="AF31:AI31"/>
    <mergeCell ref="O31:R31"/>
    <mergeCell ref="B34:N35"/>
    <mergeCell ref="B29:N29"/>
    <mergeCell ref="AF29:AI29"/>
    <mergeCell ref="AJ29:AR29"/>
    <mergeCell ref="AS29:AV29"/>
    <mergeCell ref="O29:R29"/>
    <mergeCell ref="S29:AA29"/>
    <mergeCell ref="AB29:AE29"/>
    <mergeCell ref="U34:AV34"/>
    <mergeCell ref="AJ31:AR31"/>
    <mergeCell ref="O36:T36"/>
    <mergeCell ref="U36:AV36"/>
    <mergeCell ref="O37:T37"/>
    <mergeCell ref="U37:AF37"/>
    <mergeCell ref="AL37:AV37"/>
    <mergeCell ref="AG37:AK37"/>
    <mergeCell ref="S31:AA31"/>
    <mergeCell ref="AB31:AE31"/>
    <mergeCell ref="B38:N42"/>
    <mergeCell ref="O38:AV38"/>
    <mergeCell ref="O39:AV39"/>
    <mergeCell ref="O40:AV40"/>
    <mergeCell ref="O42:AV42"/>
    <mergeCell ref="O35:T35"/>
    <mergeCell ref="U35:AF35"/>
    <mergeCell ref="B36:N37"/>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29</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149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152</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153</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154</v>
      </c>
      <c r="P18" s="191"/>
      <c r="Q18" s="191"/>
      <c r="R18" s="191"/>
      <c r="S18" s="52" t="s">
        <v>155</v>
      </c>
      <c r="T18" s="322" t="str">
        <f>IF(VLOOKUP($AY$1,Data,17,FALSE)=0,"-",VLOOKUP($AY$1,Data,17,FALSE))</f>
        <v>-</v>
      </c>
      <c r="U18" s="322"/>
      <c r="V18" s="322"/>
      <c r="W18" s="322"/>
      <c r="X18" s="322"/>
      <c r="Y18" s="322"/>
      <c r="Z18" s="322"/>
      <c r="AA18" s="52" t="s">
        <v>156</v>
      </c>
      <c r="AB18" s="172" t="s">
        <v>157</v>
      </c>
      <c r="AC18" s="172"/>
      <c r="AD18" s="172"/>
      <c r="AE18" s="173"/>
      <c r="AF18" s="190" t="s">
        <v>158</v>
      </c>
      <c r="AG18" s="191"/>
      <c r="AH18" s="191"/>
      <c r="AI18" s="191"/>
      <c r="AJ18" s="52" t="s">
        <v>155</v>
      </c>
      <c r="AK18" s="322" t="str">
        <f>IF(VLOOKUP($AY$1,Data,22,FALSE)=0,"-",VLOOKUP($AY$1,Data,22,FALSE))</f>
        <v>-</v>
      </c>
      <c r="AL18" s="322"/>
      <c r="AM18" s="322"/>
      <c r="AN18" s="322"/>
      <c r="AO18" s="322"/>
      <c r="AP18" s="322"/>
      <c r="AQ18" s="322"/>
      <c r="AR18" s="52" t="s">
        <v>156</v>
      </c>
      <c r="AS18" s="172" t="s">
        <v>157</v>
      </c>
      <c r="AT18" s="172"/>
      <c r="AU18" s="172"/>
      <c r="AV18" s="173"/>
    </row>
    <row r="19" spans="2:48" ht="24.75" customHeight="1">
      <c r="B19" s="180"/>
      <c r="C19" s="181"/>
      <c r="D19" s="181"/>
      <c r="E19" s="181"/>
      <c r="F19" s="181"/>
      <c r="G19" s="182"/>
      <c r="H19" s="195" t="s">
        <v>6</v>
      </c>
      <c r="I19" s="196"/>
      <c r="J19" s="196"/>
      <c r="K19" s="196"/>
      <c r="L19" s="196"/>
      <c r="M19" s="196"/>
      <c r="N19" s="197"/>
      <c r="O19" s="190" t="s">
        <v>159</v>
      </c>
      <c r="P19" s="191"/>
      <c r="Q19" s="191"/>
      <c r="R19" s="191"/>
      <c r="S19" s="322" t="str">
        <f>IF(VLOOKUP($AY$1,Data,18,FALSE)=0,"-",VLOOKUP($AY$1,Data,18,FALSE))</f>
        <v>-</v>
      </c>
      <c r="T19" s="322"/>
      <c r="U19" s="322"/>
      <c r="V19" s="322"/>
      <c r="W19" s="322"/>
      <c r="X19" s="322"/>
      <c r="Y19" s="322"/>
      <c r="Z19" s="322"/>
      <c r="AA19" s="322"/>
      <c r="AB19" s="200"/>
      <c r="AC19" s="200"/>
      <c r="AD19" s="200"/>
      <c r="AE19" s="201"/>
      <c r="AF19" s="190" t="s">
        <v>160</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159</v>
      </c>
      <c r="P20" s="191"/>
      <c r="Q20" s="191"/>
      <c r="R20" s="191"/>
      <c r="S20" s="322" t="str">
        <f>IF(VLOOKUP($AY$1,Data,19,FALSE)=0,"-",VLOOKUP($AY$1,Data,19,FALSE))</f>
        <v>-</v>
      </c>
      <c r="T20" s="322"/>
      <c r="U20" s="322"/>
      <c r="V20" s="322"/>
      <c r="W20" s="322"/>
      <c r="X20" s="322"/>
      <c r="Y20" s="322"/>
      <c r="Z20" s="322"/>
      <c r="AA20" s="322"/>
      <c r="AB20" s="198" t="s">
        <v>161</v>
      </c>
      <c r="AC20" s="198"/>
      <c r="AD20" s="198"/>
      <c r="AE20" s="199"/>
      <c r="AF20" s="190" t="s">
        <v>160</v>
      </c>
      <c r="AG20" s="191"/>
      <c r="AH20" s="191"/>
      <c r="AI20" s="191"/>
      <c r="AJ20" s="322" t="str">
        <f>IF(VLOOKUP($AY$1,Data,24,FALSE)=0,"-",VLOOKUP($AY$1,Data,24,FALSE))</f>
        <v>-</v>
      </c>
      <c r="AK20" s="322"/>
      <c r="AL20" s="322"/>
      <c r="AM20" s="322"/>
      <c r="AN20" s="322"/>
      <c r="AO20" s="322"/>
      <c r="AP20" s="322"/>
      <c r="AQ20" s="322"/>
      <c r="AR20" s="322"/>
      <c r="AS20" s="198" t="s">
        <v>161</v>
      </c>
      <c r="AT20" s="198"/>
      <c r="AU20" s="198"/>
      <c r="AV20" s="199"/>
    </row>
    <row r="21" spans="2:48" ht="24.75" customHeight="1">
      <c r="B21" s="154"/>
      <c r="C21" s="155"/>
      <c r="D21" s="155"/>
      <c r="E21" s="155"/>
      <c r="F21" s="155"/>
      <c r="G21" s="183"/>
      <c r="H21" s="202" t="s">
        <v>90</v>
      </c>
      <c r="I21" s="203"/>
      <c r="J21" s="203"/>
      <c r="K21" s="203"/>
      <c r="L21" s="203"/>
      <c r="M21" s="203"/>
      <c r="N21" s="204"/>
      <c r="O21" s="205" t="s">
        <v>162</v>
      </c>
      <c r="P21" s="206"/>
      <c r="Q21" s="206"/>
      <c r="R21" s="206"/>
      <c r="S21" s="325" t="str">
        <f>IF(VLOOKUP($AY$1,Data,20,FALSE)=0,"-",VLOOKUP($AY$1,Data,20,FALSE))</f>
        <v>-</v>
      </c>
      <c r="T21" s="325"/>
      <c r="U21" s="325"/>
      <c r="V21" s="325"/>
      <c r="W21" s="325"/>
      <c r="X21" s="325"/>
      <c r="Y21" s="325"/>
      <c r="Z21" s="325"/>
      <c r="AA21" s="325"/>
      <c r="AB21" s="207" t="s">
        <v>163</v>
      </c>
      <c r="AC21" s="207"/>
      <c r="AD21" s="207"/>
      <c r="AE21" s="208"/>
      <c r="AF21" s="205" t="s">
        <v>164</v>
      </c>
      <c r="AG21" s="206"/>
      <c r="AH21" s="206"/>
      <c r="AI21" s="206"/>
      <c r="AJ21" s="325" t="str">
        <f>IF(VLOOKUP($AY$1,Data,25,FALSE)=0,"-",VLOOKUP($AY$1,Data,25,FALSE))</f>
        <v>-</v>
      </c>
      <c r="AK21" s="325"/>
      <c r="AL21" s="325"/>
      <c r="AM21" s="325"/>
      <c r="AN21" s="325"/>
      <c r="AO21" s="325"/>
      <c r="AP21" s="325"/>
      <c r="AQ21" s="325"/>
      <c r="AR21" s="325"/>
      <c r="AS21" s="207" t="s">
        <v>163</v>
      </c>
      <c r="AT21" s="207"/>
      <c r="AU21" s="207"/>
      <c r="AV21" s="208"/>
    </row>
    <row r="22" spans="2:48" ht="24.75" customHeight="1">
      <c r="B22" s="151" t="s">
        <v>10</v>
      </c>
      <c r="C22" s="209"/>
      <c r="D22" s="209"/>
      <c r="E22" s="209"/>
      <c r="F22" s="209"/>
      <c r="G22" s="210"/>
      <c r="H22" s="184" t="s">
        <v>5</v>
      </c>
      <c r="I22" s="185"/>
      <c r="J22" s="185"/>
      <c r="K22" s="185"/>
      <c r="L22" s="185"/>
      <c r="M22" s="185"/>
      <c r="N22" s="186"/>
      <c r="O22" s="160" t="s">
        <v>152</v>
      </c>
      <c r="P22" s="161"/>
      <c r="Q22" s="161"/>
      <c r="R22" s="161"/>
      <c r="S22" s="324" t="str">
        <f>IF(VLOOKUP($AY$1,Data,26,FALSE)=0,"-",VLOOKUP($AY$1,Data,26,FALSE))</f>
        <v>-</v>
      </c>
      <c r="T22" s="324"/>
      <c r="U22" s="324"/>
      <c r="V22" s="324"/>
      <c r="W22" s="324"/>
      <c r="X22" s="324"/>
      <c r="Y22" s="324"/>
      <c r="Z22" s="324"/>
      <c r="AA22" s="324"/>
      <c r="AB22" s="214" t="s">
        <v>165</v>
      </c>
      <c r="AC22" s="214"/>
      <c r="AD22" s="214"/>
      <c r="AE22" s="215"/>
      <c r="AF22" s="160" t="s">
        <v>153</v>
      </c>
      <c r="AG22" s="161"/>
      <c r="AH22" s="161"/>
      <c r="AI22" s="161"/>
      <c r="AJ22" s="324" t="str">
        <f>IF(VLOOKUP($AY$1,Data,29,FALSE)=0,"-",VLOOKUP($AY$1,Data,29,FALSE))</f>
        <v>-</v>
      </c>
      <c r="AK22" s="324"/>
      <c r="AL22" s="324"/>
      <c r="AM22" s="324"/>
      <c r="AN22" s="324"/>
      <c r="AO22" s="324"/>
      <c r="AP22" s="324"/>
      <c r="AQ22" s="324"/>
      <c r="AR22" s="324"/>
      <c r="AS22" s="214" t="s">
        <v>165</v>
      </c>
      <c r="AT22" s="214"/>
      <c r="AU22" s="214"/>
      <c r="AV22" s="215"/>
    </row>
    <row r="23" spans="2:48" ht="24.75" customHeight="1">
      <c r="B23" s="211"/>
      <c r="C23" s="212"/>
      <c r="D23" s="212"/>
      <c r="E23" s="212"/>
      <c r="F23" s="212"/>
      <c r="G23" s="213"/>
      <c r="H23" s="192" t="s">
        <v>89</v>
      </c>
      <c r="I23" s="193"/>
      <c r="J23" s="193"/>
      <c r="K23" s="193"/>
      <c r="L23" s="193"/>
      <c r="M23" s="193"/>
      <c r="N23" s="194"/>
      <c r="O23" s="174" t="s">
        <v>159</v>
      </c>
      <c r="P23" s="175"/>
      <c r="Q23" s="175"/>
      <c r="R23" s="175"/>
      <c r="S23" s="323" t="str">
        <f>IF(VLOOKUP($AY$1,Data,27,FALSE)=0,"-",VLOOKUP($AY$1,Data,27,FALSE))</f>
        <v>-</v>
      </c>
      <c r="T23" s="323"/>
      <c r="U23" s="323"/>
      <c r="V23" s="323"/>
      <c r="W23" s="323"/>
      <c r="X23" s="323"/>
      <c r="Y23" s="323"/>
      <c r="Z23" s="323"/>
      <c r="AA23" s="323"/>
      <c r="AB23" s="172" t="s">
        <v>161</v>
      </c>
      <c r="AC23" s="172"/>
      <c r="AD23" s="172"/>
      <c r="AE23" s="173"/>
      <c r="AF23" s="174" t="s">
        <v>160</v>
      </c>
      <c r="AG23" s="175"/>
      <c r="AH23" s="175"/>
      <c r="AI23" s="175"/>
      <c r="AJ23" s="323" t="str">
        <f>IF(VLOOKUP($AY$1,Data,30,FALSE)=0,"-",VLOOKUP($AY$1,Data,30,FALSE))</f>
        <v>-</v>
      </c>
      <c r="AK23" s="323"/>
      <c r="AL23" s="323"/>
      <c r="AM23" s="323"/>
      <c r="AN23" s="323"/>
      <c r="AO23" s="323"/>
      <c r="AP23" s="323"/>
      <c r="AQ23" s="323"/>
      <c r="AR23" s="323"/>
      <c r="AS23" s="172" t="s">
        <v>161</v>
      </c>
      <c r="AT23" s="172"/>
      <c r="AU23" s="172"/>
      <c r="AV23" s="173"/>
    </row>
    <row r="24" spans="2:48" ht="24.75" customHeight="1">
      <c r="B24" s="211"/>
      <c r="C24" s="212"/>
      <c r="D24" s="212"/>
      <c r="E24" s="212"/>
      <c r="F24" s="212"/>
      <c r="G24" s="213"/>
      <c r="H24" s="202" t="s">
        <v>90</v>
      </c>
      <c r="I24" s="203"/>
      <c r="J24" s="203"/>
      <c r="K24" s="203"/>
      <c r="L24" s="203"/>
      <c r="M24" s="203"/>
      <c r="N24" s="204"/>
      <c r="O24" s="205" t="s">
        <v>162</v>
      </c>
      <c r="P24" s="206"/>
      <c r="Q24" s="206"/>
      <c r="R24" s="206"/>
      <c r="S24" s="325" t="str">
        <f>IF(VLOOKUP($AY$1,Data,28,FALSE)=0,"-",VLOOKUP($AY$1,Data,28,FALSE))</f>
        <v>-</v>
      </c>
      <c r="T24" s="325"/>
      <c r="U24" s="325"/>
      <c r="V24" s="325"/>
      <c r="W24" s="325"/>
      <c r="X24" s="325"/>
      <c r="Y24" s="325"/>
      <c r="Z24" s="325"/>
      <c r="AA24" s="325"/>
      <c r="AB24" s="207" t="s">
        <v>163</v>
      </c>
      <c r="AC24" s="207"/>
      <c r="AD24" s="207"/>
      <c r="AE24" s="208"/>
      <c r="AF24" s="205" t="s">
        <v>164</v>
      </c>
      <c r="AG24" s="206"/>
      <c r="AH24" s="206"/>
      <c r="AI24" s="206"/>
      <c r="AJ24" s="325" t="str">
        <f>IF(VLOOKUP($AY$1,Data,31,FALSE)=0,"-",VLOOKUP($AY$1,Data,31,FALSE))</f>
        <v>-</v>
      </c>
      <c r="AK24" s="325"/>
      <c r="AL24" s="325"/>
      <c r="AM24" s="325"/>
      <c r="AN24" s="325"/>
      <c r="AO24" s="325"/>
      <c r="AP24" s="325"/>
      <c r="AQ24" s="325"/>
      <c r="AR24" s="325"/>
      <c r="AS24" s="207" t="s">
        <v>163</v>
      </c>
      <c r="AT24" s="207"/>
      <c r="AU24" s="207"/>
      <c r="AV24" s="208"/>
    </row>
    <row r="25" spans="2:48" ht="24.75" customHeight="1">
      <c r="B25" s="151" t="s">
        <v>11</v>
      </c>
      <c r="C25" s="209"/>
      <c r="D25" s="209"/>
      <c r="E25" s="209"/>
      <c r="F25" s="209"/>
      <c r="G25" s="209"/>
      <c r="H25" s="184" t="s">
        <v>5</v>
      </c>
      <c r="I25" s="185"/>
      <c r="J25" s="185"/>
      <c r="K25" s="185"/>
      <c r="L25" s="185"/>
      <c r="M25" s="185"/>
      <c r="N25" s="186"/>
      <c r="O25" s="160" t="s">
        <v>152</v>
      </c>
      <c r="P25" s="161"/>
      <c r="Q25" s="161"/>
      <c r="R25" s="161"/>
      <c r="S25" s="324" t="str">
        <f>IF(VLOOKUP($AY$1,Data,32,FALSE)=0,"-",VLOOKUP($AY$1,Data,32,FALSE))</f>
        <v>-</v>
      </c>
      <c r="T25" s="324"/>
      <c r="U25" s="324"/>
      <c r="V25" s="324"/>
      <c r="W25" s="324"/>
      <c r="X25" s="324"/>
      <c r="Y25" s="324"/>
      <c r="Z25" s="324"/>
      <c r="AA25" s="324"/>
      <c r="AB25" s="214" t="s">
        <v>165</v>
      </c>
      <c r="AC25" s="214"/>
      <c r="AD25" s="214"/>
      <c r="AE25" s="215"/>
      <c r="AF25" s="160" t="s">
        <v>153</v>
      </c>
      <c r="AG25" s="161"/>
      <c r="AH25" s="161"/>
      <c r="AI25" s="161"/>
      <c r="AJ25" s="324" t="str">
        <f>IF(VLOOKUP($AY$1,Data,35,FALSE)=0,"-",VLOOKUP($AY$1,Data,35,FALSE))</f>
        <v>-</v>
      </c>
      <c r="AK25" s="324"/>
      <c r="AL25" s="324"/>
      <c r="AM25" s="324"/>
      <c r="AN25" s="324"/>
      <c r="AO25" s="324"/>
      <c r="AP25" s="324"/>
      <c r="AQ25" s="324"/>
      <c r="AR25" s="324"/>
      <c r="AS25" s="214" t="s">
        <v>165</v>
      </c>
      <c r="AT25" s="214"/>
      <c r="AU25" s="214"/>
      <c r="AV25" s="215"/>
    </row>
    <row r="26" spans="2:48" ht="24.75" customHeight="1">
      <c r="B26" s="211"/>
      <c r="C26" s="212"/>
      <c r="D26" s="212"/>
      <c r="E26" s="212"/>
      <c r="F26" s="212"/>
      <c r="G26" s="212"/>
      <c r="H26" s="192" t="s">
        <v>89</v>
      </c>
      <c r="I26" s="193"/>
      <c r="J26" s="193"/>
      <c r="K26" s="193"/>
      <c r="L26" s="193"/>
      <c r="M26" s="193"/>
      <c r="N26" s="194"/>
      <c r="O26" s="174" t="s">
        <v>159</v>
      </c>
      <c r="P26" s="175"/>
      <c r="Q26" s="175"/>
      <c r="R26" s="175"/>
      <c r="S26" s="323" t="str">
        <f>IF(VLOOKUP($AY$1,Data,33,FALSE)=0,"-",VLOOKUP($AY$1,Data,33,FALSE))</f>
        <v>-</v>
      </c>
      <c r="T26" s="323"/>
      <c r="U26" s="323"/>
      <c r="V26" s="323"/>
      <c r="W26" s="323"/>
      <c r="X26" s="323"/>
      <c r="Y26" s="323"/>
      <c r="Z26" s="323"/>
      <c r="AA26" s="323"/>
      <c r="AB26" s="172" t="s">
        <v>161</v>
      </c>
      <c r="AC26" s="172"/>
      <c r="AD26" s="172"/>
      <c r="AE26" s="173"/>
      <c r="AF26" s="174" t="s">
        <v>160</v>
      </c>
      <c r="AG26" s="175"/>
      <c r="AH26" s="175"/>
      <c r="AI26" s="175"/>
      <c r="AJ26" s="323" t="str">
        <f>IF(VLOOKUP($AY$1,Data,36,FALSE)=0,"-",VLOOKUP($AY$1,Data,36,FALSE))</f>
        <v>-</v>
      </c>
      <c r="AK26" s="323"/>
      <c r="AL26" s="323"/>
      <c r="AM26" s="323"/>
      <c r="AN26" s="323"/>
      <c r="AO26" s="323"/>
      <c r="AP26" s="323"/>
      <c r="AQ26" s="323"/>
      <c r="AR26" s="323"/>
      <c r="AS26" s="172" t="s">
        <v>161</v>
      </c>
      <c r="AT26" s="172"/>
      <c r="AU26" s="172"/>
      <c r="AV26" s="173"/>
    </row>
    <row r="27" spans="2:48" ht="24.75" customHeight="1">
      <c r="B27" s="216"/>
      <c r="C27" s="217"/>
      <c r="D27" s="217"/>
      <c r="E27" s="217"/>
      <c r="F27" s="217"/>
      <c r="G27" s="217"/>
      <c r="H27" s="202" t="s">
        <v>90</v>
      </c>
      <c r="I27" s="203"/>
      <c r="J27" s="203"/>
      <c r="K27" s="203"/>
      <c r="L27" s="203"/>
      <c r="M27" s="203"/>
      <c r="N27" s="204"/>
      <c r="O27" s="205" t="s">
        <v>162</v>
      </c>
      <c r="P27" s="206"/>
      <c r="Q27" s="206"/>
      <c r="R27" s="206"/>
      <c r="S27" s="325" t="str">
        <f>IF(VLOOKUP($AY$1,Data,34,FALSE)=0,"-",VLOOKUP($AY$1,Data,34,FALSE))</f>
        <v>-</v>
      </c>
      <c r="T27" s="325"/>
      <c r="U27" s="325"/>
      <c r="V27" s="325"/>
      <c r="W27" s="325"/>
      <c r="X27" s="325"/>
      <c r="Y27" s="325"/>
      <c r="Z27" s="325"/>
      <c r="AA27" s="325"/>
      <c r="AB27" s="207" t="s">
        <v>163</v>
      </c>
      <c r="AC27" s="207"/>
      <c r="AD27" s="207"/>
      <c r="AE27" s="208"/>
      <c r="AF27" s="205" t="s">
        <v>164</v>
      </c>
      <c r="AG27" s="206"/>
      <c r="AH27" s="206"/>
      <c r="AI27" s="206"/>
      <c r="AJ27" s="325" t="str">
        <f>IF(VLOOKUP($AY$1,Data,37,FALSE)=0,"-",VLOOKUP($AY$1,Data,37,FALSE))</f>
        <v>-</v>
      </c>
      <c r="AK27" s="325"/>
      <c r="AL27" s="325"/>
      <c r="AM27" s="325"/>
      <c r="AN27" s="325"/>
      <c r="AO27" s="325"/>
      <c r="AP27" s="325"/>
      <c r="AQ27" s="325"/>
      <c r="AR27" s="325"/>
      <c r="AS27" s="207" t="s">
        <v>163</v>
      </c>
      <c r="AT27" s="207"/>
      <c r="AU27" s="207"/>
      <c r="AV27" s="208"/>
    </row>
    <row r="28" spans="2:48" ht="24.75" customHeight="1">
      <c r="B28" s="222" t="s">
        <v>7</v>
      </c>
      <c r="C28" s="223"/>
      <c r="D28" s="223"/>
      <c r="E28" s="223"/>
      <c r="F28" s="223"/>
      <c r="G28" s="223"/>
      <c r="H28" s="223"/>
      <c r="I28" s="223"/>
      <c r="J28" s="223"/>
      <c r="K28" s="223"/>
      <c r="L28" s="223"/>
      <c r="M28" s="223"/>
      <c r="N28" s="224"/>
      <c r="O28" s="220" t="s">
        <v>166</v>
      </c>
      <c r="P28" s="221"/>
      <c r="Q28" s="221"/>
      <c r="R28" s="221"/>
      <c r="S28" s="326" t="str">
        <f>IF(VLOOKUP($AY$1,Data,38,FALSE)=0,"-",VLOOKUP($AY$1,Data,38,FALSE))</f>
        <v>-</v>
      </c>
      <c r="T28" s="326"/>
      <c r="U28" s="326"/>
      <c r="V28" s="326"/>
      <c r="W28" s="326"/>
      <c r="X28" s="326"/>
      <c r="Y28" s="326"/>
      <c r="Z28" s="326"/>
      <c r="AA28" s="326"/>
      <c r="AB28" s="218" t="s">
        <v>167</v>
      </c>
      <c r="AC28" s="218"/>
      <c r="AD28" s="218"/>
      <c r="AE28" s="219"/>
      <c r="AF28" s="220" t="s">
        <v>168</v>
      </c>
      <c r="AG28" s="221"/>
      <c r="AH28" s="221"/>
      <c r="AI28" s="221"/>
      <c r="AJ28" s="326" t="str">
        <f>IF(VLOOKUP($AY$1,Data,39,FALSE)=0,"-",VLOOKUP($AY$1,Data,39,FALSE))</f>
        <v>-</v>
      </c>
      <c r="AK28" s="326"/>
      <c r="AL28" s="326"/>
      <c r="AM28" s="326"/>
      <c r="AN28" s="326"/>
      <c r="AO28" s="326"/>
      <c r="AP28" s="326"/>
      <c r="AQ28" s="326"/>
      <c r="AR28" s="326"/>
      <c r="AS28" s="218" t="s">
        <v>167</v>
      </c>
      <c r="AT28" s="218"/>
      <c r="AU28" s="218"/>
      <c r="AV28" s="219"/>
    </row>
    <row r="29" spans="2:48" ht="24.75" customHeight="1">
      <c r="B29" s="222" t="s">
        <v>12</v>
      </c>
      <c r="C29" s="223"/>
      <c r="D29" s="223"/>
      <c r="E29" s="223"/>
      <c r="F29" s="223"/>
      <c r="G29" s="223"/>
      <c r="H29" s="223"/>
      <c r="I29" s="223"/>
      <c r="J29" s="223"/>
      <c r="K29" s="223"/>
      <c r="L29" s="223"/>
      <c r="M29" s="223"/>
      <c r="N29" s="224"/>
      <c r="O29" s="220" t="s">
        <v>169</v>
      </c>
      <c r="P29" s="221"/>
      <c r="Q29" s="221"/>
      <c r="R29" s="221"/>
      <c r="S29" s="326" t="str">
        <f>IF(VLOOKUP($AY$1,Data,40,FALSE)=0,"-",VLOOKUP($AY$1,Data,40,FALSE))</f>
        <v>-</v>
      </c>
      <c r="T29" s="326"/>
      <c r="U29" s="326"/>
      <c r="V29" s="326"/>
      <c r="W29" s="326"/>
      <c r="X29" s="326"/>
      <c r="Y29" s="326"/>
      <c r="Z29" s="326"/>
      <c r="AA29" s="326"/>
      <c r="AB29" s="218" t="s">
        <v>170</v>
      </c>
      <c r="AC29" s="218"/>
      <c r="AD29" s="218"/>
      <c r="AE29" s="219"/>
      <c r="AF29" s="220" t="s">
        <v>171</v>
      </c>
      <c r="AG29" s="221"/>
      <c r="AH29" s="221"/>
      <c r="AI29" s="221"/>
      <c r="AJ29" s="326" t="str">
        <f>IF(VLOOKUP($AY$1,Data,43,FALSE)=0,"-",VLOOKUP($AY$1,Data,43,FALSE))</f>
        <v>-</v>
      </c>
      <c r="AK29" s="326"/>
      <c r="AL29" s="326"/>
      <c r="AM29" s="326"/>
      <c r="AN29" s="326"/>
      <c r="AO29" s="326"/>
      <c r="AP29" s="326"/>
      <c r="AQ29" s="326"/>
      <c r="AR29" s="326"/>
      <c r="AS29" s="218" t="s">
        <v>170</v>
      </c>
      <c r="AT29" s="218"/>
      <c r="AU29" s="218"/>
      <c r="AV29" s="219"/>
    </row>
    <row r="30" spans="2:48" ht="24.75" customHeight="1">
      <c r="B30" s="222" t="s">
        <v>13</v>
      </c>
      <c r="C30" s="223"/>
      <c r="D30" s="223"/>
      <c r="E30" s="223"/>
      <c r="F30" s="223"/>
      <c r="G30" s="223"/>
      <c r="H30" s="223"/>
      <c r="I30" s="223"/>
      <c r="J30" s="223"/>
      <c r="K30" s="223"/>
      <c r="L30" s="223"/>
      <c r="M30" s="223"/>
      <c r="N30" s="224"/>
      <c r="O30" s="220" t="s">
        <v>154</v>
      </c>
      <c r="P30" s="221"/>
      <c r="Q30" s="221"/>
      <c r="R30" s="221"/>
      <c r="S30" s="326" t="str">
        <f>IF(VLOOKUP($AY$1,Data,41,FALSE)=0,"-",VLOOKUP($AY$1,Data,41,FALSE))</f>
        <v>-</v>
      </c>
      <c r="T30" s="326"/>
      <c r="U30" s="326"/>
      <c r="V30" s="326"/>
      <c r="W30" s="326"/>
      <c r="X30" s="326"/>
      <c r="Y30" s="326"/>
      <c r="Z30" s="326"/>
      <c r="AA30" s="326"/>
      <c r="AB30" s="218" t="s">
        <v>157</v>
      </c>
      <c r="AC30" s="218"/>
      <c r="AD30" s="218"/>
      <c r="AE30" s="219"/>
      <c r="AF30" s="220" t="s">
        <v>158</v>
      </c>
      <c r="AG30" s="221"/>
      <c r="AH30" s="221"/>
      <c r="AI30" s="221"/>
      <c r="AJ30" s="326" t="str">
        <f>IF(VLOOKUP($AY$1,Data,44,FALSE)=0,"-",VLOOKUP($AY$1,Data,44,FALSE))</f>
        <v>-</v>
      </c>
      <c r="AK30" s="326"/>
      <c r="AL30" s="326"/>
      <c r="AM30" s="326"/>
      <c r="AN30" s="326"/>
      <c r="AO30" s="326"/>
      <c r="AP30" s="326"/>
      <c r="AQ30" s="326"/>
      <c r="AR30" s="326"/>
      <c r="AS30" s="218" t="s">
        <v>157</v>
      </c>
      <c r="AT30" s="218"/>
      <c r="AU30" s="218"/>
      <c r="AV30" s="219"/>
    </row>
    <row r="31" spans="2:48" ht="24.75" customHeight="1">
      <c r="B31" s="234" t="s">
        <v>17</v>
      </c>
      <c r="C31" s="235"/>
      <c r="D31" s="235"/>
      <c r="E31" s="235"/>
      <c r="F31" s="235"/>
      <c r="G31" s="235"/>
      <c r="H31" s="235"/>
      <c r="I31" s="235"/>
      <c r="J31" s="235"/>
      <c r="K31" s="235"/>
      <c r="L31" s="235"/>
      <c r="M31" s="235"/>
      <c r="N31" s="236"/>
      <c r="O31" s="160" t="s">
        <v>169</v>
      </c>
      <c r="P31" s="161"/>
      <c r="Q31" s="161"/>
      <c r="R31" s="161"/>
      <c r="S31" s="324" t="str">
        <f>IF(VLOOKUP($AY$1,Data,42,FALSE)=0,"-",VLOOKUP($AY$1,Data,42,FALSE))</f>
        <v>-</v>
      </c>
      <c r="T31" s="324"/>
      <c r="U31" s="324"/>
      <c r="V31" s="324"/>
      <c r="W31" s="324"/>
      <c r="X31" s="324"/>
      <c r="Y31" s="324"/>
      <c r="Z31" s="324"/>
      <c r="AA31" s="324"/>
      <c r="AB31" s="225" t="s">
        <v>172</v>
      </c>
      <c r="AC31" s="225"/>
      <c r="AD31" s="225"/>
      <c r="AE31" s="226"/>
      <c r="AF31" s="160" t="s">
        <v>171</v>
      </c>
      <c r="AG31" s="161"/>
      <c r="AH31" s="161"/>
      <c r="AI31" s="161"/>
      <c r="AJ31" s="324" t="str">
        <f>IF(VLOOKUP($AY$1,Data,45,FALSE)=0,"-",VLOOKUP($AY$1,Data,45,FALSE))</f>
        <v>-</v>
      </c>
      <c r="AK31" s="324"/>
      <c r="AL31" s="324"/>
      <c r="AM31" s="324"/>
      <c r="AN31" s="324"/>
      <c r="AO31" s="324"/>
      <c r="AP31" s="324"/>
      <c r="AQ31" s="324"/>
      <c r="AR31" s="324"/>
      <c r="AS31" s="225" t="s">
        <v>172</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1:AV1"/>
    <mergeCell ref="B3:N3"/>
    <mergeCell ref="O3:AV3"/>
    <mergeCell ref="B4:N4"/>
    <mergeCell ref="O4:AV4"/>
    <mergeCell ref="B5:N5"/>
    <mergeCell ref="O5:AL5"/>
    <mergeCell ref="AM5:AQ5"/>
    <mergeCell ref="AR5:AV5"/>
    <mergeCell ref="B6:N7"/>
    <mergeCell ref="O6:P6"/>
    <mergeCell ref="Q6:U6"/>
    <mergeCell ref="V6:AV6"/>
    <mergeCell ref="O7:AV7"/>
    <mergeCell ref="B8:N9"/>
    <mergeCell ref="O8:AH9"/>
    <mergeCell ref="AI8:AV8"/>
    <mergeCell ref="AI9:AV9"/>
    <mergeCell ref="B10:N11"/>
    <mergeCell ref="O10:AV11"/>
    <mergeCell ref="B12:N13"/>
    <mergeCell ref="O12:AL13"/>
    <mergeCell ref="AM12:AV12"/>
    <mergeCell ref="AM13:AV13"/>
    <mergeCell ref="B14:N15"/>
    <mergeCell ref="O14:AV15"/>
    <mergeCell ref="B16:G21"/>
    <mergeCell ref="H16:N16"/>
    <mergeCell ref="AF16:AI16"/>
    <mergeCell ref="AJ16:AR16"/>
    <mergeCell ref="AS16:AV16"/>
    <mergeCell ref="O16:R16"/>
    <mergeCell ref="S16:AA16"/>
    <mergeCell ref="AB16:AE16"/>
    <mergeCell ref="H17:N17"/>
    <mergeCell ref="AF17:AI17"/>
    <mergeCell ref="H18:N18"/>
    <mergeCell ref="AF18:AI18"/>
    <mergeCell ref="AJ17:AR17"/>
    <mergeCell ref="AS17:AV17"/>
    <mergeCell ref="O17:R17"/>
    <mergeCell ref="S17:AA17"/>
    <mergeCell ref="AB17:AE17"/>
    <mergeCell ref="AK18:AQ18"/>
    <mergeCell ref="AS18:AV18"/>
    <mergeCell ref="O18:R18"/>
    <mergeCell ref="AB19:AE19"/>
    <mergeCell ref="AJ19:AR19"/>
    <mergeCell ref="AS19:AV19"/>
    <mergeCell ref="O19:R19"/>
    <mergeCell ref="S19:AA19"/>
    <mergeCell ref="T18:Z18"/>
    <mergeCell ref="AB18:AE18"/>
    <mergeCell ref="O20:R20"/>
    <mergeCell ref="S20:AA20"/>
    <mergeCell ref="AB20:AE20"/>
    <mergeCell ref="AJ20:AR20"/>
    <mergeCell ref="H19:N19"/>
    <mergeCell ref="AF19:AI19"/>
    <mergeCell ref="H21:N21"/>
    <mergeCell ref="AF21:AI21"/>
    <mergeCell ref="H20:N20"/>
    <mergeCell ref="AF20:AI20"/>
    <mergeCell ref="AJ21:AR21"/>
    <mergeCell ref="AS21:AV21"/>
    <mergeCell ref="O21:R21"/>
    <mergeCell ref="S21:AA21"/>
    <mergeCell ref="AB21:AE21"/>
    <mergeCell ref="AS20:AV20"/>
    <mergeCell ref="AJ23:AR23"/>
    <mergeCell ref="AS23:AV23"/>
    <mergeCell ref="AB24:AE24"/>
    <mergeCell ref="AJ26:AR26"/>
    <mergeCell ref="AS25:AV25"/>
    <mergeCell ref="AJ24:AR24"/>
    <mergeCell ref="AS24:AV24"/>
    <mergeCell ref="AJ22:AR22"/>
    <mergeCell ref="AS22:AV22"/>
    <mergeCell ref="O22:R22"/>
    <mergeCell ref="S22:AA22"/>
    <mergeCell ref="AB22:AE22"/>
    <mergeCell ref="AF22:AI22"/>
    <mergeCell ref="S23:AA23"/>
    <mergeCell ref="AB23:AE23"/>
    <mergeCell ref="H24:N24"/>
    <mergeCell ref="AF24:AI24"/>
    <mergeCell ref="H23:N23"/>
    <mergeCell ref="AF23:AI23"/>
    <mergeCell ref="O24:R24"/>
    <mergeCell ref="O23:R23"/>
    <mergeCell ref="O26:R26"/>
    <mergeCell ref="S26:AA26"/>
    <mergeCell ref="B22:G24"/>
    <mergeCell ref="H22:N22"/>
    <mergeCell ref="B25:G27"/>
    <mergeCell ref="H25:N25"/>
    <mergeCell ref="H26:N26"/>
    <mergeCell ref="H27:N27"/>
    <mergeCell ref="O25:R25"/>
    <mergeCell ref="S25:AA25"/>
    <mergeCell ref="AF27:AI27"/>
    <mergeCell ref="AJ27:AR27"/>
    <mergeCell ref="S24:AA24"/>
    <mergeCell ref="AS26:AV26"/>
    <mergeCell ref="AF25:AI25"/>
    <mergeCell ref="AF26:AI26"/>
    <mergeCell ref="AB27:AE27"/>
    <mergeCell ref="AB25:AE25"/>
    <mergeCell ref="AJ25:AR25"/>
    <mergeCell ref="AB26:AE26"/>
    <mergeCell ref="AS27:AV27"/>
    <mergeCell ref="O27:R27"/>
    <mergeCell ref="S27:AA27"/>
    <mergeCell ref="B28:N28"/>
    <mergeCell ref="AF28:AI28"/>
    <mergeCell ref="AJ28:AR28"/>
    <mergeCell ref="AS28:AV28"/>
    <mergeCell ref="O28:R28"/>
    <mergeCell ref="S28:AA28"/>
    <mergeCell ref="AB28:AE28"/>
    <mergeCell ref="AG35:AK35"/>
    <mergeCell ref="AL35:AV35"/>
    <mergeCell ref="B30:N30"/>
    <mergeCell ref="AF30:AI30"/>
    <mergeCell ref="AJ30:AR30"/>
    <mergeCell ref="AS30:AV30"/>
    <mergeCell ref="O30:R30"/>
    <mergeCell ref="S30:AA30"/>
    <mergeCell ref="AB30:AE30"/>
    <mergeCell ref="O34:T34"/>
    <mergeCell ref="AS31:AV31"/>
    <mergeCell ref="O33:AV33"/>
    <mergeCell ref="B32:N32"/>
    <mergeCell ref="O32:AV32"/>
    <mergeCell ref="B33:N33"/>
    <mergeCell ref="B31:N31"/>
    <mergeCell ref="AF31:AI31"/>
    <mergeCell ref="O31:R31"/>
    <mergeCell ref="B34:N35"/>
    <mergeCell ref="B29:N29"/>
    <mergeCell ref="AF29:AI29"/>
    <mergeCell ref="AJ29:AR29"/>
    <mergeCell ref="AS29:AV29"/>
    <mergeCell ref="O29:R29"/>
    <mergeCell ref="S29:AA29"/>
    <mergeCell ref="AB29:AE29"/>
    <mergeCell ref="U34:AV34"/>
    <mergeCell ref="AJ31:AR31"/>
    <mergeCell ref="O36:T36"/>
    <mergeCell ref="U36:AV36"/>
    <mergeCell ref="O37:T37"/>
    <mergeCell ref="U37:AF37"/>
    <mergeCell ref="AL37:AV37"/>
    <mergeCell ref="AG37:AK37"/>
    <mergeCell ref="S31:AA31"/>
    <mergeCell ref="AB31:AE31"/>
    <mergeCell ref="B38:N42"/>
    <mergeCell ref="O38:AV38"/>
    <mergeCell ref="O39:AV39"/>
    <mergeCell ref="O40:AV40"/>
    <mergeCell ref="O42:AV42"/>
    <mergeCell ref="O35:T35"/>
    <mergeCell ref="U35:AF35"/>
    <mergeCell ref="B36:N37"/>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30</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149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152</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153</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154</v>
      </c>
      <c r="P18" s="191"/>
      <c r="Q18" s="191"/>
      <c r="R18" s="191"/>
      <c r="S18" s="52" t="s">
        <v>155</v>
      </c>
      <c r="T18" s="322" t="str">
        <f>IF(VLOOKUP($AY$1,Data,17,FALSE)=0,"-",VLOOKUP($AY$1,Data,17,FALSE))</f>
        <v>-</v>
      </c>
      <c r="U18" s="322"/>
      <c r="V18" s="322"/>
      <c r="W18" s="322"/>
      <c r="X18" s="322"/>
      <c r="Y18" s="322"/>
      <c r="Z18" s="322"/>
      <c r="AA18" s="52" t="s">
        <v>156</v>
      </c>
      <c r="AB18" s="172" t="s">
        <v>157</v>
      </c>
      <c r="AC18" s="172"/>
      <c r="AD18" s="172"/>
      <c r="AE18" s="173"/>
      <c r="AF18" s="190" t="s">
        <v>158</v>
      </c>
      <c r="AG18" s="191"/>
      <c r="AH18" s="191"/>
      <c r="AI18" s="191"/>
      <c r="AJ18" s="52" t="s">
        <v>155</v>
      </c>
      <c r="AK18" s="322" t="str">
        <f>IF(VLOOKUP($AY$1,Data,22,FALSE)=0,"-",VLOOKUP($AY$1,Data,22,FALSE))</f>
        <v>-</v>
      </c>
      <c r="AL18" s="322"/>
      <c r="AM18" s="322"/>
      <c r="AN18" s="322"/>
      <c r="AO18" s="322"/>
      <c r="AP18" s="322"/>
      <c r="AQ18" s="322"/>
      <c r="AR18" s="52" t="s">
        <v>156</v>
      </c>
      <c r="AS18" s="172" t="s">
        <v>157</v>
      </c>
      <c r="AT18" s="172"/>
      <c r="AU18" s="172"/>
      <c r="AV18" s="173"/>
    </row>
    <row r="19" spans="2:48" ht="24.75" customHeight="1">
      <c r="B19" s="180"/>
      <c r="C19" s="181"/>
      <c r="D19" s="181"/>
      <c r="E19" s="181"/>
      <c r="F19" s="181"/>
      <c r="G19" s="182"/>
      <c r="H19" s="195" t="s">
        <v>6</v>
      </c>
      <c r="I19" s="196"/>
      <c r="J19" s="196"/>
      <c r="K19" s="196"/>
      <c r="L19" s="196"/>
      <c r="M19" s="196"/>
      <c r="N19" s="197"/>
      <c r="O19" s="190" t="s">
        <v>159</v>
      </c>
      <c r="P19" s="191"/>
      <c r="Q19" s="191"/>
      <c r="R19" s="191"/>
      <c r="S19" s="322" t="str">
        <f>IF(VLOOKUP($AY$1,Data,18,FALSE)=0,"-",VLOOKUP($AY$1,Data,18,FALSE))</f>
        <v>-</v>
      </c>
      <c r="T19" s="322"/>
      <c r="U19" s="322"/>
      <c r="V19" s="322"/>
      <c r="W19" s="322"/>
      <c r="X19" s="322"/>
      <c r="Y19" s="322"/>
      <c r="Z19" s="322"/>
      <c r="AA19" s="322"/>
      <c r="AB19" s="200"/>
      <c r="AC19" s="200"/>
      <c r="AD19" s="200"/>
      <c r="AE19" s="201"/>
      <c r="AF19" s="190" t="s">
        <v>160</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159</v>
      </c>
      <c r="P20" s="191"/>
      <c r="Q20" s="191"/>
      <c r="R20" s="191"/>
      <c r="S20" s="322" t="str">
        <f>IF(VLOOKUP($AY$1,Data,19,FALSE)=0,"-",VLOOKUP($AY$1,Data,19,FALSE))</f>
        <v>-</v>
      </c>
      <c r="T20" s="322"/>
      <c r="U20" s="322"/>
      <c r="V20" s="322"/>
      <c r="W20" s="322"/>
      <c r="X20" s="322"/>
      <c r="Y20" s="322"/>
      <c r="Z20" s="322"/>
      <c r="AA20" s="322"/>
      <c r="AB20" s="198" t="s">
        <v>161</v>
      </c>
      <c r="AC20" s="198"/>
      <c r="AD20" s="198"/>
      <c r="AE20" s="199"/>
      <c r="AF20" s="190" t="s">
        <v>160</v>
      </c>
      <c r="AG20" s="191"/>
      <c r="AH20" s="191"/>
      <c r="AI20" s="191"/>
      <c r="AJ20" s="322" t="str">
        <f>IF(VLOOKUP($AY$1,Data,24,FALSE)=0,"-",VLOOKUP($AY$1,Data,24,FALSE))</f>
        <v>-</v>
      </c>
      <c r="AK20" s="322"/>
      <c r="AL20" s="322"/>
      <c r="AM20" s="322"/>
      <c r="AN20" s="322"/>
      <c r="AO20" s="322"/>
      <c r="AP20" s="322"/>
      <c r="AQ20" s="322"/>
      <c r="AR20" s="322"/>
      <c r="AS20" s="198" t="s">
        <v>161</v>
      </c>
      <c r="AT20" s="198"/>
      <c r="AU20" s="198"/>
      <c r="AV20" s="199"/>
    </row>
    <row r="21" spans="2:48" ht="24.75" customHeight="1">
      <c r="B21" s="154"/>
      <c r="C21" s="155"/>
      <c r="D21" s="155"/>
      <c r="E21" s="155"/>
      <c r="F21" s="155"/>
      <c r="G21" s="183"/>
      <c r="H21" s="202" t="s">
        <v>90</v>
      </c>
      <c r="I21" s="203"/>
      <c r="J21" s="203"/>
      <c r="K21" s="203"/>
      <c r="L21" s="203"/>
      <c r="M21" s="203"/>
      <c r="N21" s="204"/>
      <c r="O21" s="205" t="s">
        <v>162</v>
      </c>
      <c r="P21" s="206"/>
      <c r="Q21" s="206"/>
      <c r="R21" s="206"/>
      <c r="S21" s="325" t="str">
        <f>IF(VLOOKUP($AY$1,Data,20,FALSE)=0,"-",VLOOKUP($AY$1,Data,20,FALSE))</f>
        <v>-</v>
      </c>
      <c r="T21" s="325"/>
      <c r="U21" s="325"/>
      <c r="V21" s="325"/>
      <c r="W21" s="325"/>
      <c r="X21" s="325"/>
      <c r="Y21" s="325"/>
      <c r="Z21" s="325"/>
      <c r="AA21" s="325"/>
      <c r="AB21" s="207" t="s">
        <v>163</v>
      </c>
      <c r="AC21" s="207"/>
      <c r="AD21" s="207"/>
      <c r="AE21" s="208"/>
      <c r="AF21" s="205" t="s">
        <v>164</v>
      </c>
      <c r="AG21" s="206"/>
      <c r="AH21" s="206"/>
      <c r="AI21" s="206"/>
      <c r="AJ21" s="325" t="str">
        <f>IF(VLOOKUP($AY$1,Data,25,FALSE)=0,"-",VLOOKUP($AY$1,Data,25,FALSE))</f>
        <v>-</v>
      </c>
      <c r="AK21" s="325"/>
      <c r="AL21" s="325"/>
      <c r="AM21" s="325"/>
      <c r="AN21" s="325"/>
      <c r="AO21" s="325"/>
      <c r="AP21" s="325"/>
      <c r="AQ21" s="325"/>
      <c r="AR21" s="325"/>
      <c r="AS21" s="207" t="s">
        <v>163</v>
      </c>
      <c r="AT21" s="207"/>
      <c r="AU21" s="207"/>
      <c r="AV21" s="208"/>
    </row>
    <row r="22" spans="2:48" ht="24.75" customHeight="1">
      <c r="B22" s="151" t="s">
        <v>10</v>
      </c>
      <c r="C22" s="209"/>
      <c r="D22" s="209"/>
      <c r="E22" s="209"/>
      <c r="F22" s="209"/>
      <c r="G22" s="210"/>
      <c r="H22" s="184" t="s">
        <v>5</v>
      </c>
      <c r="I22" s="185"/>
      <c r="J22" s="185"/>
      <c r="K22" s="185"/>
      <c r="L22" s="185"/>
      <c r="M22" s="185"/>
      <c r="N22" s="186"/>
      <c r="O22" s="160" t="s">
        <v>152</v>
      </c>
      <c r="P22" s="161"/>
      <c r="Q22" s="161"/>
      <c r="R22" s="161"/>
      <c r="S22" s="324" t="str">
        <f>IF(VLOOKUP($AY$1,Data,26,FALSE)=0,"-",VLOOKUP($AY$1,Data,26,FALSE))</f>
        <v>-</v>
      </c>
      <c r="T22" s="324"/>
      <c r="U22" s="324"/>
      <c r="V22" s="324"/>
      <c r="W22" s="324"/>
      <c r="X22" s="324"/>
      <c r="Y22" s="324"/>
      <c r="Z22" s="324"/>
      <c r="AA22" s="324"/>
      <c r="AB22" s="214" t="s">
        <v>165</v>
      </c>
      <c r="AC22" s="214"/>
      <c r="AD22" s="214"/>
      <c r="AE22" s="215"/>
      <c r="AF22" s="160" t="s">
        <v>153</v>
      </c>
      <c r="AG22" s="161"/>
      <c r="AH22" s="161"/>
      <c r="AI22" s="161"/>
      <c r="AJ22" s="324" t="str">
        <f>IF(VLOOKUP($AY$1,Data,29,FALSE)=0,"-",VLOOKUP($AY$1,Data,29,FALSE))</f>
        <v>-</v>
      </c>
      <c r="AK22" s="324"/>
      <c r="AL22" s="324"/>
      <c r="AM22" s="324"/>
      <c r="AN22" s="324"/>
      <c r="AO22" s="324"/>
      <c r="AP22" s="324"/>
      <c r="AQ22" s="324"/>
      <c r="AR22" s="324"/>
      <c r="AS22" s="214" t="s">
        <v>165</v>
      </c>
      <c r="AT22" s="214"/>
      <c r="AU22" s="214"/>
      <c r="AV22" s="215"/>
    </row>
    <row r="23" spans="2:48" ht="24.75" customHeight="1">
      <c r="B23" s="211"/>
      <c r="C23" s="212"/>
      <c r="D23" s="212"/>
      <c r="E23" s="212"/>
      <c r="F23" s="212"/>
      <c r="G23" s="213"/>
      <c r="H23" s="192" t="s">
        <v>89</v>
      </c>
      <c r="I23" s="193"/>
      <c r="J23" s="193"/>
      <c r="K23" s="193"/>
      <c r="L23" s="193"/>
      <c r="M23" s="193"/>
      <c r="N23" s="194"/>
      <c r="O23" s="174" t="s">
        <v>159</v>
      </c>
      <c r="P23" s="175"/>
      <c r="Q23" s="175"/>
      <c r="R23" s="175"/>
      <c r="S23" s="323" t="str">
        <f>IF(VLOOKUP($AY$1,Data,27,FALSE)=0,"-",VLOOKUP($AY$1,Data,27,FALSE))</f>
        <v>-</v>
      </c>
      <c r="T23" s="323"/>
      <c r="U23" s="323"/>
      <c r="V23" s="323"/>
      <c r="W23" s="323"/>
      <c r="X23" s="323"/>
      <c r="Y23" s="323"/>
      <c r="Z23" s="323"/>
      <c r="AA23" s="323"/>
      <c r="AB23" s="172" t="s">
        <v>161</v>
      </c>
      <c r="AC23" s="172"/>
      <c r="AD23" s="172"/>
      <c r="AE23" s="173"/>
      <c r="AF23" s="174" t="s">
        <v>160</v>
      </c>
      <c r="AG23" s="175"/>
      <c r="AH23" s="175"/>
      <c r="AI23" s="175"/>
      <c r="AJ23" s="323" t="str">
        <f>IF(VLOOKUP($AY$1,Data,30,FALSE)=0,"-",VLOOKUP($AY$1,Data,30,FALSE))</f>
        <v>-</v>
      </c>
      <c r="AK23" s="323"/>
      <c r="AL23" s="323"/>
      <c r="AM23" s="323"/>
      <c r="AN23" s="323"/>
      <c r="AO23" s="323"/>
      <c r="AP23" s="323"/>
      <c r="AQ23" s="323"/>
      <c r="AR23" s="323"/>
      <c r="AS23" s="172" t="s">
        <v>161</v>
      </c>
      <c r="AT23" s="172"/>
      <c r="AU23" s="172"/>
      <c r="AV23" s="173"/>
    </row>
    <row r="24" spans="2:48" ht="24.75" customHeight="1">
      <c r="B24" s="211"/>
      <c r="C24" s="212"/>
      <c r="D24" s="212"/>
      <c r="E24" s="212"/>
      <c r="F24" s="212"/>
      <c r="G24" s="213"/>
      <c r="H24" s="202" t="s">
        <v>90</v>
      </c>
      <c r="I24" s="203"/>
      <c r="J24" s="203"/>
      <c r="K24" s="203"/>
      <c r="L24" s="203"/>
      <c r="M24" s="203"/>
      <c r="N24" s="204"/>
      <c r="O24" s="205" t="s">
        <v>162</v>
      </c>
      <c r="P24" s="206"/>
      <c r="Q24" s="206"/>
      <c r="R24" s="206"/>
      <c r="S24" s="325" t="str">
        <f>IF(VLOOKUP($AY$1,Data,28,FALSE)=0,"-",VLOOKUP($AY$1,Data,28,FALSE))</f>
        <v>-</v>
      </c>
      <c r="T24" s="325"/>
      <c r="U24" s="325"/>
      <c r="V24" s="325"/>
      <c r="W24" s="325"/>
      <c r="X24" s="325"/>
      <c r="Y24" s="325"/>
      <c r="Z24" s="325"/>
      <c r="AA24" s="325"/>
      <c r="AB24" s="207" t="s">
        <v>163</v>
      </c>
      <c r="AC24" s="207"/>
      <c r="AD24" s="207"/>
      <c r="AE24" s="208"/>
      <c r="AF24" s="205" t="s">
        <v>164</v>
      </c>
      <c r="AG24" s="206"/>
      <c r="AH24" s="206"/>
      <c r="AI24" s="206"/>
      <c r="AJ24" s="325" t="str">
        <f>IF(VLOOKUP($AY$1,Data,31,FALSE)=0,"-",VLOOKUP($AY$1,Data,31,FALSE))</f>
        <v>-</v>
      </c>
      <c r="AK24" s="325"/>
      <c r="AL24" s="325"/>
      <c r="AM24" s="325"/>
      <c r="AN24" s="325"/>
      <c r="AO24" s="325"/>
      <c r="AP24" s="325"/>
      <c r="AQ24" s="325"/>
      <c r="AR24" s="325"/>
      <c r="AS24" s="207" t="s">
        <v>163</v>
      </c>
      <c r="AT24" s="207"/>
      <c r="AU24" s="207"/>
      <c r="AV24" s="208"/>
    </row>
    <row r="25" spans="2:48" ht="24.75" customHeight="1">
      <c r="B25" s="151" t="s">
        <v>11</v>
      </c>
      <c r="C25" s="209"/>
      <c r="D25" s="209"/>
      <c r="E25" s="209"/>
      <c r="F25" s="209"/>
      <c r="G25" s="209"/>
      <c r="H25" s="184" t="s">
        <v>5</v>
      </c>
      <c r="I25" s="185"/>
      <c r="J25" s="185"/>
      <c r="K25" s="185"/>
      <c r="L25" s="185"/>
      <c r="M25" s="185"/>
      <c r="N25" s="186"/>
      <c r="O25" s="160" t="s">
        <v>152</v>
      </c>
      <c r="P25" s="161"/>
      <c r="Q25" s="161"/>
      <c r="R25" s="161"/>
      <c r="S25" s="324" t="str">
        <f>IF(VLOOKUP($AY$1,Data,32,FALSE)=0,"-",VLOOKUP($AY$1,Data,32,FALSE))</f>
        <v>-</v>
      </c>
      <c r="T25" s="324"/>
      <c r="U25" s="324"/>
      <c r="V25" s="324"/>
      <c r="W25" s="324"/>
      <c r="X25" s="324"/>
      <c r="Y25" s="324"/>
      <c r="Z25" s="324"/>
      <c r="AA25" s="324"/>
      <c r="AB25" s="214" t="s">
        <v>165</v>
      </c>
      <c r="AC25" s="214"/>
      <c r="AD25" s="214"/>
      <c r="AE25" s="215"/>
      <c r="AF25" s="160" t="s">
        <v>153</v>
      </c>
      <c r="AG25" s="161"/>
      <c r="AH25" s="161"/>
      <c r="AI25" s="161"/>
      <c r="AJ25" s="324" t="str">
        <f>IF(VLOOKUP($AY$1,Data,35,FALSE)=0,"-",VLOOKUP($AY$1,Data,35,FALSE))</f>
        <v>-</v>
      </c>
      <c r="AK25" s="324"/>
      <c r="AL25" s="324"/>
      <c r="AM25" s="324"/>
      <c r="AN25" s="324"/>
      <c r="AO25" s="324"/>
      <c r="AP25" s="324"/>
      <c r="AQ25" s="324"/>
      <c r="AR25" s="324"/>
      <c r="AS25" s="214" t="s">
        <v>165</v>
      </c>
      <c r="AT25" s="214"/>
      <c r="AU25" s="214"/>
      <c r="AV25" s="215"/>
    </row>
    <row r="26" spans="2:48" ht="24.75" customHeight="1">
      <c r="B26" s="211"/>
      <c r="C26" s="212"/>
      <c r="D26" s="212"/>
      <c r="E26" s="212"/>
      <c r="F26" s="212"/>
      <c r="G26" s="212"/>
      <c r="H26" s="192" t="s">
        <v>89</v>
      </c>
      <c r="I26" s="193"/>
      <c r="J26" s="193"/>
      <c r="K26" s="193"/>
      <c r="L26" s="193"/>
      <c r="M26" s="193"/>
      <c r="N26" s="194"/>
      <c r="O26" s="174" t="s">
        <v>159</v>
      </c>
      <c r="P26" s="175"/>
      <c r="Q26" s="175"/>
      <c r="R26" s="175"/>
      <c r="S26" s="323" t="str">
        <f>IF(VLOOKUP($AY$1,Data,33,FALSE)=0,"-",VLOOKUP($AY$1,Data,33,FALSE))</f>
        <v>-</v>
      </c>
      <c r="T26" s="323"/>
      <c r="U26" s="323"/>
      <c r="V26" s="323"/>
      <c r="W26" s="323"/>
      <c r="X26" s="323"/>
      <c r="Y26" s="323"/>
      <c r="Z26" s="323"/>
      <c r="AA26" s="323"/>
      <c r="AB26" s="172" t="s">
        <v>161</v>
      </c>
      <c r="AC26" s="172"/>
      <c r="AD26" s="172"/>
      <c r="AE26" s="173"/>
      <c r="AF26" s="174" t="s">
        <v>160</v>
      </c>
      <c r="AG26" s="175"/>
      <c r="AH26" s="175"/>
      <c r="AI26" s="175"/>
      <c r="AJ26" s="323" t="str">
        <f>IF(VLOOKUP($AY$1,Data,36,FALSE)=0,"-",VLOOKUP($AY$1,Data,36,FALSE))</f>
        <v>-</v>
      </c>
      <c r="AK26" s="323"/>
      <c r="AL26" s="323"/>
      <c r="AM26" s="323"/>
      <c r="AN26" s="323"/>
      <c r="AO26" s="323"/>
      <c r="AP26" s="323"/>
      <c r="AQ26" s="323"/>
      <c r="AR26" s="323"/>
      <c r="AS26" s="172" t="s">
        <v>161</v>
      </c>
      <c r="AT26" s="172"/>
      <c r="AU26" s="172"/>
      <c r="AV26" s="173"/>
    </row>
    <row r="27" spans="2:48" ht="24.75" customHeight="1">
      <c r="B27" s="216"/>
      <c r="C27" s="217"/>
      <c r="D27" s="217"/>
      <c r="E27" s="217"/>
      <c r="F27" s="217"/>
      <c r="G27" s="217"/>
      <c r="H27" s="202" t="s">
        <v>90</v>
      </c>
      <c r="I27" s="203"/>
      <c r="J27" s="203"/>
      <c r="K27" s="203"/>
      <c r="L27" s="203"/>
      <c r="M27" s="203"/>
      <c r="N27" s="204"/>
      <c r="O27" s="205" t="s">
        <v>162</v>
      </c>
      <c r="P27" s="206"/>
      <c r="Q27" s="206"/>
      <c r="R27" s="206"/>
      <c r="S27" s="325" t="str">
        <f>IF(VLOOKUP($AY$1,Data,34,FALSE)=0,"-",VLOOKUP($AY$1,Data,34,FALSE))</f>
        <v>-</v>
      </c>
      <c r="T27" s="325"/>
      <c r="U27" s="325"/>
      <c r="V27" s="325"/>
      <c r="W27" s="325"/>
      <c r="X27" s="325"/>
      <c r="Y27" s="325"/>
      <c r="Z27" s="325"/>
      <c r="AA27" s="325"/>
      <c r="AB27" s="207" t="s">
        <v>163</v>
      </c>
      <c r="AC27" s="207"/>
      <c r="AD27" s="207"/>
      <c r="AE27" s="208"/>
      <c r="AF27" s="205" t="s">
        <v>164</v>
      </c>
      <c r="AG27" s="206"/>
      <c r="AH27" s="206"/>
      <c r="AI27" s="206"/>
      <c r="AJ27" s="325" t="str">
        <f>IF(VLOOKUP($AY$1,Data,37,FALSE)=0,"-",VLOOKUP($AY$1,Data,37,FALSE))</f>
        <v>-</v>
      </c>
      <c r="AK27" s="325"/>
      <c r="AL27" s="325"/>
      <c r="AM27" s="325"/>
      <c r="AN27" s="325"/>
      <c r="AO27" s="325"/>
      <c r="AP27" s="325"/>
      <c r="AQ27" s="325"/>
      <c r="AR27" s="325"/>
      <c r="AS27" s="207" t="s">
        <v>163</v>
      </c>
      <c r="AT27" s="207"/>
      <c r="AU27" s="207"/>
      <c r="AV27" s="208"/>
    </row>
    <row r="28" spans="2:48" ht="24.75" customHeight="1">
      <c r="B28" s="222" t="s">
        <v>7</v>
      </c>
      <c r="C28" s="223"/>
      <c r="D28" s="223"/>
      <c r="E28" s="223"/>
      <c r="F28" s="223"/>
      <c r="G28" s="223"/>
      <c r="H28" s="223"/>
      <c r="I28" s="223"/>
      <c r="J28" s="223"/>
      <c r="K28" s="223"/>
      <c r="L28" s="223"/>
      <c r="M28" s="223"/>
      <c r="N28" s="224"/>
      <c r="O28" s="220" t="s">
        <v>166</v>
      </c>
      <c r="P28" s="221"/>
      <c r="Q28" s="221"/>
      <c r="R28" s="221"/>
      <c r="S28" s="326" t="str">
        <f>IF(VLOOKUP($AY$1,Data,38,FALSE)=0,"-",VLOOKUP($AY$1,Data,38,FALSE))</f>
        <v>-</v>
      </c>
      <c r="T28" s="326"/>
      <c r="U28" s="326"/>
      <c r="V28" s="326"/>
      <c r="W28" s="326"/>
      <c r="X28" s="326"/>
      <c r="Y28" s="326"/>
      <c r="Z28" s="326"/>
      <c r="AA28" s="326"/>
      <c r="AB28" s="218" t="s">
        <v>167</v>
      </c>
      <c r="AC28" s="218"/>
      <c r="AD28" s="218"/>
      <c r="AE28" s="219"/>
      <c r="AF28" s="220" t="s">
        <v>168</v>
      </c>
      <c r="AG28" s="221"/>
      <c r="AH28" s="221"/>
      <c r="AI28" s="221"/>
      <c r="AJ28" s="326" t="str">
        <f>IF(VLOOKUP($AY$1,Data,39,FALSE)=0,"-",VLOOKUP($AY$1,Data,39,FALSE))</f>
        <v>-</v>
      </c>
      <c r="AK28" s="326"/>
      <c r="AL28" s="326"/>
      <c r="AM28" s="326"/>
      <c r="AN28" s="326"/>
      <c r="AO28" s="326"/>
      <c r="AP28" s="326"/>
      <c r="AQ28" s="326"/>
      <c r="AR28" s="326"/>
      <c r="AS28" s="218" t="s">
        <v>167</v>
      </c>
      <c r="AT28" s="218"/>
      <c r="AU28" s="218"/>
      <c r="AV28" s="219"/>
    </row>
    <row r="29" spans="2:48" ht="24.75" customHeight="1">
      <c r="B29" s="222" t="s">
        <v>12</v>
      </c>
      <c r="C29" s="223"/>
      <c r="D29" s="223"/>
      <c r="E29" s="223"/>
      <c r="F29" s="223"/>
      <c r="G29" s="223"/>
      <c r="H29" s="223"/>
      <c r="I29" s="223"/>
      <c r="J29" s="223"/>
      <c r="K29" s="223"/>
      <c r="L29" s="223"/>
      <c r="M29" s="223"/>
      <c r="N29" s="224"/>
      <c r="O29" s="220" t="s">
        <v>169</v>
      </c>
      <c r="P29" s="221"/>
      <c r="Q29" s="221"/>
      <c r="R29" s="221"/>
      <c r="S29" s="326" t="str">
        <f>IF(VLOOKUP($AY$1,Data,40,FALSE)=0,"-",VLOOKUP($AY$1,Data,40,FALSE))</f>
        <v>-</v>
      </c>
      <c r="T29" s="326"/>
      <c r="U29" s="326"/>
      <c r="V29" s="326"/>
      <c r="W29" s="326"/>
      <c r="X29" s="326"/>
      <c r="Y29" s="326"/>
      <c r="Z29" s="326"/>
      <c r="AA29" s="326"/>
      <c r="AB29" s="218" t="s">
        <v>170</v>
      </c>
      <c r="AC29" s="218"/>
      <c r="AD29" s="218"/>
      <c r="AE29" s="219"/>
      <c r="AF29" s="220" t="s">
        <v>171</v>
      </c>
      <c r="AG29" s="221"/>
      <c r="AH29" s="221"/>
      <c r="AI29" s="221"/>
      <c r="AJ29" s="326" t="str">
        <f>IF(VLOOKUP($AY$1,Data,43,FALSE)=0,"-",VLOOKUP($AY$1,Data,43,FALSE))</f>
        <v>-</v>
      </c>
      <c r="AK29" s="326"/>
      <c r="AL29" s="326"/>
      <c r="AM29" s="326"/>
      <c r="AN29" s="326"/>
      <c r="AO29" s="326"/>
      <c r="AP29" s="326"/>
      <c r="AQ29" s="326"/>
      <c r="AR29" s="326"/>
      <c r="AS29" s="218" t="s">
        <v>170</v>
      </c>
      <c r="AT29" s="218"/>
      <c r="AU29" s="218"/>
      <c r="AV29" s="219"/>
    </row>
    <row r="30" spans="2:48" ht="24.75" customHeight="1">
      <c r="B30" s="222" t="s">
        <v>13</v>
      </c>
      <c r="C30" s="223"/>
      <c r="D30" s="223"/>
      <c r="E30" s="223"/>
      <c r="F30" s="223"/>
      <c r="G30" s="223"/>
      <c r="H30" s="223"/>
      <c r="I30" s="223"/>
      <c r="J30" s="223"/>
      <c r="K30" s="223"/>
      <c r="L30" s="223"/>
      <c r="M30" s="223"/>
      <c r="N30" s="224"/>
      <c r="O30" s="220" t="s">
        <v>154</v>
      </c>
      <c r="P30" s="221"/>
      <c r="Q30" s="221"/>
      <c r="R30" s="221"/>
      <c r="S30" s="326" t="str">
        <f>IF(VLOOKUP($AY$1,Data,41,FALSE)=0,"-",VLOOKUP($AY$1,Data,41,FALSE))</f>
        <v>-</v>
      </c>
      <c r="T30" s="326"/>
      <c r="U30" s="326"/>
      <c r="V30" s="326"/>
      <c r="W30" s="326"/>
      <c r="X30" s="326"/>
      <c r="Y30" s="326"/>
      <c r="Z30" s="326"/>
      <c r="AA30" s="326"/>
      <c r="AB30" s="218" t="s">
        <v>157</v>
      </c>
      <c r="AC30" s="218"/>
      <c r="AD30" s="218"/>
      <c r="AE30" s="219"/>
      <c r="AF30" s="220" t="s">
        <v>158</v>
      </c>
      <c r="AG30" s="221"/>
      <c r="AH30" s="221"/>
      <c r="AI30" s="221"/>
      <c r="AJ30" s="326" t="str">
        <f>IF(VLOOKUP($AY$1,Data,44,FALSE)=0,"-",VLOOKUP($AY$1,Data,44,FALSE))</f>
        <v>-</v>
      </c>
      <c r="AK30" s="326"/>
      <c r="AL30" s="326"/>
      <c r="AM30" s="326"/>
      <c r="AN30" s="326"/>
      <c r="AO30" s="326"/>
      <c r="AP30" s="326"/>
      <c r="AQ30" s="326"/>
      <c r="AR30" s="326"/>
      <c r="AS30" s="218" t="s">
        <v>157</v>
      </c>
      <c r="AT30" s="218"/>
      <c r="AU30" s="218"/>
      <c r="AV30" s="219"/>
    </row>
    <row r="31" spans="2:48" ht="24.75" customHeight="1">
      <c r="B31" s="234" t="s">
        <v>17</v>
      </c>
      <c r="C31" s="235"/>
      <c r="D31" s="235"/>
      <c r="E31" s="235"/>
      <c r="F31" s="235"/>
      <c r="G31" s="235"/>
      <c r="H31" s="235"/>
      <c r="I31" s="235"/>
      <c r="J31" s="235"/>
      <c r="K31" s="235"/>
      <c r="L31" s="235"/>
      <c r="M31" s="235"/>
      <c r="N31" s="236"/>
      <c r="O31" s="160" t="s">
        <v>169</v>
      </c>
      <c r="P31" s="161"/>
      <c r="Q31" s="161"/>
      <c r="R31" s="161"/>
      <c r="S31" s="324" t="str">
        <f>IF(VLOOKUP($AY$1,Data,42,FALSE)=0,"-",VLOOKUP($AY$1,Data,42,FALSE))</f>
        <v>-</v>
      </c>
      <c r="T31" s="324"/>
      <c r="U31" s="324"/>
      <c r="V31" s="324"/>
      <c r="W31" s="324"/>
      <c r="X31" s="324"/>
      <c r="Y31" s="324"/>
      <c r="Z31" s="324"/>
      <c r="AA31" s="324"/>
      <c r="AB31" s="225" t="s">
        <v>172</v>
      </c>
      <c r="AC31" s="225"/>
      <c r="AD31" s="225"/>
      <c r="AE31" s="226"/>
      <c r="AF31" s="160" t="s">
        <v>171</v>
      </c>
      <c r="AG31" s="161"/>
      <c r="AH31" s="161"/>
      <c r="AI31" s="161"/>
      <c r="AJ31" s="324" t="str">
        <f>IF(VLOOKUP($AY$1,Data,45,FALSE)=0,"-",VLOOKUP($AY$1,Data,45,FALSE))</f>
        <v>-</v>
      </c>
      <c r="AK31" s="324"/>
      <c r="AL31" s="324"/>
      <c r="AM31" s="324"/>
      <c r="AN31" s="324"/>
      <c r="AO31" s="324"/>
      <c r="AP31" s="324"/>
      <c r="AQ31" s="324"/>
      <c r="AR31" s="324"/>
      <c r="AS31" s="225" t="s">
        <v>172</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2:N32"/>
    <mergeCell ref="B36:N37"/>
    <mergeCell ref="O36:T36"/>
    <mergeCell ref="U36:AV36"/>
    <mergeCell ref="O37:T37"/>
    <mergeCell ref="B34:N35"/>
    <mergeCell ref="AG35:AK35"/>
    <mergeCell ref="AL35:AV35"/>
    <mergeCell ref="B33:N33"/>
    <mergeCell ref="AG37:AK37"/>
    <mergeCell ref="B38:N42"/>
    <mergeCell ref="O38:AV38"/>
    <mergeCell ref="O39:AV39"/>
    <mergeCell ref="O40:AV40"/>
    <mergeCell ref="O42:AV42"/>
    <mergeCell ref="B31:N31"/>
    <mergeCell ref="AF31:AI31"/>
    <mergeCell ref="O31:R31"/>
    <mergeCell ref="S31:AA31"/>
    <mergeCell ref="AB31:AE31"/>
    <mergeCell ref="AL37:AV37"/>
    <mergeCell ref="O35:T35"/>
    <mergeCell ref="U35:AF35"/>
    <mergeCell ref="U37:AF37"/>
    <mergeCell ref="AJ29:AR29"/>
    <mergeCell ref="AS29:AV29"/>
    <mergeCell ref="O29:R29"/>
    <mergeCell ref="S29:AA29"/>
    <mergeCell ref="AB29:AE29"/>
    <mergeCell ref="AJ30:AR30"/>
    <mergeCell ref="O34:T34"/>
    <mergeCell ref="U34:AV34"/>
    <mergeCell ref="AJ31:AR31"/>
    <mergeCell ref="AS31:AV31"/>
    <mergeCell ref="O33:AV33"/>
    <mergeCell ref="O32:AV32"/>
    <mergeCell ref="AS30:AV30"/>
    <mergeCell ref="O30:R30"/>
    <mergeCell ref="S30:AA30"/>
    <mergeCell ref="AB30:AE30"/>
    <mergeCell ref="B28:N28"/>
    <mergeCell ref="AF28:AI28"/>
    <mergeCell ref="AF30:AI30"/>
    <mergeCell ref="B29:N29"/>
    <mergeCell ref="AF29:AI29"/>
    <mergeCell ref="B30:N30"/>
    <mergeCell ref="AJ28:AR28"/>
    <mergeCell ref="AS28:AV28"/>
    <mergeCell ref="O28:R28"/>
    <mergeCell ref="S28:AA28"/>
    <mergeCell ref="AB28:AE28"/>
    <mergeCell ref="AF27:AI27"/>
    <mergeCell ref="AJ27:AR27"/>
    <mergeCell ref="AS27:AV27"/>
    <mergeCell ref="O27:R27"/>
    <mergeCell ref="S27:AA27"/>
    <mergeCell ref="H22:N22"/>
    <mergeCell ref="AF22:AI22"/>
    <mergeCell ref="S23:AA23"/>
    <mergeCell ref="AB23:AE23"/>
    <mergeCell ref="H23:N23"/>
    <mergeCell ref="AF23:AI23"/>
    <mergeCell ref="S22:AA22"/>
    <mergeCell ref="AB22:AE22"/>
    <mergeCell ref="H24:N24"/>
    <mergeCell ref="AS26:AV26"/>
    <mergeCell ref="O26:R26"/>
    <mergeCell ref="S26:AA26"/>
    <mergeCell ref="AF25:AI25"/>
    <mergeCell ref="AS25:AV25"/>
    <mergeCell ref="O25:R25"/>
    <mergeCell ref="S25:AA25"/>
    <mergeCell ref="AB25:AE25"/>
    <mergeCell ref="AB26:AE26"/>
    <mergeCell ref="H26:N26"/>
    <mergeCell ref="AF26:AI26"/>
    <mergeCell ref="AJ26:AR26"/>
    <mergeCell ref="B25:G27"/>
    <mergeCell ref="H25:N25"/>
    <mergeCell ref="AS24:AV24"/>
    <mergeCell ref="O24:R24"/>
    <mergeCell ref="S24:AA24"/>
    <mergeCell ref="AB24:AE24"/>
    <mergeCell ref="H27:N27"/>
    <mergeCell ref="AB27:AE27"/>
    <mergeCell ref="B22:G24"/>
    <mergeCell ref="AJ25:AR25"/>
    <mergeCell ref="AJ23:AR23"/>
    <mergeCell ref="AS23:AV23"/>
    <mergeCell ref="O23:R23"/>
    <mergeCell ref="AF24:AI24"/>
    <mergeCell ref="AJ24:AR24"/>
    <mergeCell ref="AS22:AV22"/>
    <mergeCell ref="O22:R22"/>
    <mergeCell ref="AJ22:AR22"/>
    <mergeCell ref="AJ21:AR21"/>
    <mergeCell ref="AS21:AV21"/>
    <mergeCell ref="O21:R21"/>
    <mergeCell ref="S21:AA21"/>
    <mergeCell ref="AB21:AE21"/>
    <mergeCell ref="H19:N19"/>
    <mergeCell ref="AF19:AI19"/>
    <mergeCell ref="H21:N21"/>
    <mergeCell ref="AF21:AI21"/>
    <mergeCell ref="H20:N20"/>
    <mergeCell ref="AF20:AI20"/>
    <mergeCell ref="AJ20:AR20"/>
    <mergeCell ref="AS20:AV20"/>
    <mergeCell ref="O20:R20"/>
    <mergeCell ref="S20:AA20"/>
    <mergeCell ref="AB20:AE20"/>
    <mergeCell ref="AK18:AQ18"/>
    <mergeCell ref="AS18:AV18"/>
    <mergeCell ref="O18:R18"/>
    <mergeCell ref="AB19:AE19"/>
    <mergeCell ref="AJ19:AR19"/>
    <mergeCell ref="AS19:AV19"/>
    <mergeCell ref="O19:R19"/>
    <mergeCell ref="S19:AA19"/>
    <mergeCell ref="T18:Z18"/>
    <mergeCell ref="AB18:AE18"/>
    <mergeCell ref="AJ17:AR17"/>
    <mergeCell ref="AS17:AV17"/>
    <mergeCell ref="O17:R17"/>
    <mergeCell ref="S17:AA17"/>
    <mergeCell ref="AB17:AE17"/>
    <mergeCell ref="H17:N17"/>
    <mergeCell ref="AF17:AI17"/>
    <mergeCell ref="H18:N18"/>
    <mergeCell ref="AF18:AI18"/>
    <mergeCell ref="B14:N15"/>
    <mergeCell ref="O14:AV15"/>
    <mergeCell ref="B16:G21"/>
    <mergeCell ref="H16:N16"/>
    <mergeCell ref="AF16:AI16"/>
    <mergeCell ref="AJ16:AR16"/>
    <mergeCell ref="AS16:AV16"/>
    <mergeCell ref="O16:R16"/>
    <mergeCell ref="S16:AA16"/>
    <mergeCell ref="AB16:AE16"/>
    <mergeCell ref="B10:N11"/>
    <mergeCell ref="O10:AV11"/>
    <mergeCell ref="B12:N13"/>
    <mergeCell ref="O12:AL13"/>
    <mergeCell ref="AM12:AV12"/>
    <mergeCell ref="AM13:AV13"/>
    <mergeCell ref="B8:N9"/>
    <mergeCell ref="O8:AH9"/>
    <mergeCell ref="AI8:AV8"/>
    <mergeCell ref="AI9:AV9"/>
    <mergeCell ref="B6:N7"/>
    <mergeCell ref="O6:P6"/>
    <mergeCell ref="Q6:U6"/>
    <mergeCell ref="V6:AV6"/>
    <mergeCell ref="O7:AV7"/>
    <mergeCell ref="B5:N5"/>
    <mergeCell ref="O5:AL5"/>
    <mergeCell ref="AM5:AQ5"/>
    <mergeCell ref="AR5:AV5"/>
    <mergeCell ref="B1:AV1"/>
    <mergeCell ref="B3:N3"/>
    <mergeCell ref="O3:AV3"/>
    <mergeCell ref="B4:N4"/>
    <mergeCell ref="O4:AV4"/>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31</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293"/>
      <c r="Q4" s="293"/>
      <c r="R4" s="293"/>
      <c r="S4" s="293"/>
      <c r="T4" s="293"/>
      <c r="U4" s="293"/>
      <c r="V4" s="293"/>
      <c r="W4" s="293"/>
      <c r="X4" s="293"/>
      <c r="Y4" s="293"/>
      <c r="Z4" s="293"/>
      <c r="AA4" s="293"/>
      <c r="AB4" s="293"/>
      <c r="AC4" s="293"/>
      <c r="AD4" s="293"/>
      <c r="AE4" s="293"/>
      <c r="AF4" s="293"/>
      <c r="AG4" s="293"/>
      <c r="AH4" s="293"/>
      <c r="AI4" s="293"/>
      <c r="AJ4" s="293"/>
      <c r="AK4" s="293"/>
      <c r="AL4" s="293"/>
      <c r="AM4" s="293"/>
      <c r="AN4" s="293"/>
      <c r="AO4" s="293"/>
      <c r="AP4" s="293"/>
      <c r="AQ4" s="293"/>
      <c r="AR4" s="293"/>
      <c r="AS4" s="293"/>
      <c r="AT4" s="293"/>
      <c r="AU4" s="293"/>
      <c r="AV4" s="294"/>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299"/>
      <c r="Q6" s="300" t="str">
        <f>IF(VLOOKUP($AY$1,Data,6,FALSE)="","",TEXT(VLOOKUP($AY$1,Data,6,FALSE),"000-0000"))</f>
        <v/>
      </c>
      <c r="R6" s="301"/>
      <c r="S6" s="301"/>
      <c r="T6" s="301"/>
      <c r="U6" s="301"/>
      <c r="V6" s="214"/>
      <c r="W6" s="302"/>
      <c r="X6" s="302"/>
      <c r="Y6" s="302"/>
      <c r="Z6" s="302"/>
      <c r="AA6" s="302"/>
      <c r="AB6" s="302"/>
      <c r="AC6" s="302"/>
      <c r="AD6" s="302"/>
      <c r="AE6" s="302"/>
      <c r="AF6" s="302"/>
      <c r="AG6" s="302"/>
      <c r="AH6" s="302"/>
      <c r="AI6" s="302"/>
      <c r="AJ6" s="302"/>
      <c r="AK6" s="302"/>
      <c r="AL6" s="302"/>
      <c r="AM6" s="302"/>
      <c r="AN6" s="302"/>
      <c r="AO6" s="302"/>
      <c r="AP6" s="302"/>
      <c r="AQ6" s="302"/>
      <c r="AR6" s="302"/>
      <c r="AS6" s="302"/>
      <c r="AT6" s="302"/>
      <c r="AU6" s="302"/>
      <c r="AV6" s="303"/>
    </row>
    <row r="7" spans="2:51" ht="18.600000000000001" customHeight="1">
      <c r="B7" s="154"/>
      <c r="C7" s="155"/>
      <c r="D7" s="155"/>
      <c r="E7" s="155"/>
      <c r="F7" s="155"/>
      <c r="G7" s="155"/>
      <c r="H7" s="155"/>
      <c r="I7" s="155"/>
      <c r="J7" s="155"/>
      <c r="K7" s="155"/>
      <c r="L7" s="155"/>
      <c r="M7" s="155"/>
      <c r="N7" s="156"/>
      <c r="O7" s="304" t="str">
        <f>VLOOKUP($AY$1,Data,7,FALSE)&amp;VLOOKUP($AY$1,Data,8,FALSE)</f>
        <v/>
      </c>
      <c r="P7" s="305"/>
      <c r="Q7" s="305"/>
      <c r="R7" s="305"/>
      <c r="S7" s="305"/>
      <c r="T7" s="305"/>
      <c r="U7" s="305"/>
      <c r="V7" s="305"/>
      <c r="W7" s="305"/>
      <c r="X7" s="305"/>
      <c r="Y7" s="305"/>
      <c r="Z7" s="305"/>
      <c r="AA7" s="305"/>
      <c r="AB7" s="305"/>
      <c r="AC7" s="305"/>
      <c r="AD7" s="305"/>
      <c r="AE7" s="305"/>
      <c r="AF7" s="305"/>
      <c r="AG7" s="305"/>
      <c r="AH7" s="305"/>
      <c r="AI7" s="305"/>
      <c r="AJ7" s="305"/>
      <c r="AK7" s="305"/>
      <c r="AL7" s="305"/>
      <c r="AM7" s="305"/>
      <c r="AN7" s="305"/>
      <c r="AO7" s="305"/>
      <c r="AP7" s="305"/>
      <c r="AQ7" s="305"/>
      <c r="AR7" s="305"/>
      <c r="AS7" s="305"/>
      <c r="AT7" s="305"/>
      <c r="AU7" s="305"/>
      <c r="AV7" s="30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10"/>
      <c r="Q12" s="310"/>
      <c r="R12" s="310"/>
      <c r="S12" s="310"/>
      <c r="T12" s="310"/>
      <c r="U12" s="310"/>
      <c r="V12" s="310"/>
      <c r="W12" s="310"/>
      <c r="X12" s="310"/>
      <c r="Y12" s="310"/>
      <c r="Z12" s="310"/>
      <c r="AA12" s="310"/>
      <c r="AB12" s="310"/>
      <c r="AC12" s="310"/>
      <c r="AD12" s="310"/>
      <c r="AE12" s="310"/>
      <c r="AF12" s="310"/>
      <c r="AG12" s="310"/>
      <c r="AH12" s="310"/>
      <c r="AI12" s="310"/>
      <c r="AJ12" s="310"/>
      <c r="AK12" s="310"/>
      <c r="AL12" s="311"/>
      <c r="AM12" s="169" t="s">
        <v>85</v>
      </c>
      <c r="AN12" s="315"/>
      <c r="AO12" s="315"/>
      <c r="AP12" s="315"/>
      <c r="AQ12" s="315"/>
      <c r="AR12" s="315"/>
      <c r="AS12" s="315"/>
      <c r="AT12" s="315"/>
      <c r="AU12" s="315"/>
      <c r="AV12" s="316"/>
    </row>
    <row r="13" spans="2:51" ht="18.600000000000001" customHeight="1">
      <c r="B13" s="166"/>
      <c r="C13" s="167"/>
      <c r="D13" s="167"/>
      <c r="E13" s="167"/>
      <c r="F13" s="167"/>
      <c r="G13" s="167"/>
      <c r="H13" s="167"/>
      <c r="I13" s="167"/>
      <c r="J13" s="167"/>
      <c r="K13" s="167"/>
      <c r="L13" s="167"/>
      <c r="M13" s="167"/>
      <c r="N13" s="168"/>
      <c r="O13" s="312"/>
      <c r="P13" s="313"/>
      <c r="Q13" s="313"/>
      <c r="R13" s="313"/>
      <c r="S13" s="313"/>
      <c r="T13" s="313"/>
      <c r="U13" s="313"/>
      <c r="V13" s="313"/>
      <c r="W13" s="313"/>
      <c r="X13" s="313"/>
      <c r="Y13" s="313"/>
      <c r="Z13" s="313"/>
      <c r="AA13" s="313"/>
      <c r="AB13" s="313"/>
      <c r="AC13" s="313"/>
      <c r="AD13" s="313"/>
      <c r="AE13" s="313"/>
      <c r="AF13" s="313"/>
      <c r="AG13" s="313"/>
      <c r="AH13" s="313"/>
      <c r="AI13" s="313"/>
      <c r="AJ13" s="313"/>
      <c r="AK13" s="313"/>
      <c r="AL13" s="314"/>
      <c r="AM13" s="169">
        <f>VLOOKUP($AY$1,Data,12,FALSE)</f>
        <v>0</v>
      </c>
      <c r="AN13" s="315"/>
      <c r="AO13" s="315"/>
      <c r="AP13" s="315"/>
      <c r="AQ13" s="315"/>
      <c r="AR13" s="315"/>
      <c r="AS13" s="315"/>
      <c r="AT13" s="315"/>
      <c r="AU13" s="315"/>
      <c r="AV13" s="316"/>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1:AV1"/>
    <mergeCell ref="B3:N3"/>
    <mergeCell ref="O3:AV3"/>
    <mergeCell ref="B4:N4"/>
    <mergeCell ref="O4:AV4"/>
    <mergeCell ref="B5:N5"/>
    <mergeCell ref="O5:AL5"/>
    <mergeCell ref="AM5:AQ5"/>
    <mergeCell ref="AR5:AV5"/>
    <mergeCell ref="B6:N7"/>
    <mergeCell ref="O6:P6"/>
    <mergeCell ref="Q6:U6"/>
    <mergeCell ref="V6:AV6"/>
    <mergeCell ref="O7:AV7"/>
    <mergeCell ref="B8:N9"/>
    <mergeCell ref="O8:AH9"/>
    <mergeCell ref="AI8:AV8"/>
    <mergeCell ref="AI9:AV9"/>
    <mergeCell ref="B10:N11"/>
    <mergeCell ref="O10:AV11"/>
    <mergeCell ref="B12:N13"/>
    <mergeCell ref="O12:AL13"/>
    <mergeCell ref="AM12:AV12"/>
    <mergeCell ref="AM13:AV13"/>
    <mergeCell ref="B14:N15"/>
    <mergeCell ref="O14:AV15"/>
    <mergeCell ref="B16:G21"/>
    <mergeCell ref="H16:N16"/>
    <mergeCell ref="O16:R16"/>
    <mergeCell ref="S16:AA16"/>
    <mergeCell ref="AB16:AE16"/>
    <mergeCell ref="AF16:AI16"/>
    <mergeCell ref="AJ16:AR16"/>
    <mergeCell ref="AS16:AV16"/>
    <mergeCell ref="AS18:AV18"/>
    <mergeCell ref="H17:N17"/>
    <mergeCell ref="O17:R17"/>
    <mergeCell ref="S17:AA17"/>
    <mergeCell ref="AB17:AE17"/>
    <mergeCell ref="AF17:AI17"/>
    <mergeCell ref="AJ17:AR17"/>
    <mergeCell ref="AS17:AV17"/>
    <mergeCell ref="H18:N18"/>
    <mergeCell ref="S19:AA19"/>
    <mergeCell ref="AB19:AE19"/>
    <mergeCell ref="AF19:AI19"/>
    <mergeCell ref="AJ19:AR19"/>
    <mergeCell ref="O18:R18"/>
    <mergeCell ref="T18:Z18"/>
    <mergeCell ref="AB18:AE18"/>
    <mergeCell ref="AF18:AI18"/>
    <mergeCell ref="AK18:AQ18"/>
    <mergeCell ref="AS19:AV19"/>
    <mergeCell ref="H20:N20"/>
    <mergeCell ref="O20:R20"/>
    <mergeCell ref="S20:AA20"/>
    <mergeCell ref="AB20:AE20"/>
    <mergeCell ref="AF20:AI20"/>
    <mergeCell ref="AJ20:AR20"/>
    <mergeCell ref="AS20:AV20"/>
    <mergeCell ref="H19:N19"/>
    <mergeCell ref="O19:R19"/>
    <mergeCell ref="H21:N21"/>
    <mergeCell ref="O21:R21"/>
    <mergeCell ref="S21:AA21"/>
    <mergeCell ref="AB21:AE21"/>
    <mergeCell ref="AF21:AI21"/>
    <mergeCell ref="AJ21:AR21"/>
    <mergeCell ref="AS21:AV21"/>
    <mergeCell ref="B22:G24"/>
    <mergeCell ref="H22:N22"/>
    <mergeCell ref="O22:R22"/>
    <mergeCell ref="S22:AA22"/>
    <mergeCell ref="AB22:AE22"/>
    <mergeCell ref="AF22:AI22"/>
    <mergeCell ref="AJ22:AR22"/>
    <mergeCell ref="AS22:AV22"/>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B25:G27"/>
    <mergeCell ref="H25:N25"/>
    <mergeCell ref="O25:R25"/>
    <mergeCell ref="S25:AA25"/>
    <mergeCell ref="AB25:AE25"/>
    <mergeCell ref="AF25:AI25"/>
    <mergeCell ref="AJ25:AR25"/>
    <mergeCell ref="AS25:AV25"/>
    <mergeCell ref="H26:N26"/>
    <mergeCell ref="O26:R26"/>
    <mergeCell ref="S26:AA26"/>
    <mergeCell ref="AB26:AE26"/>
    <mergeCell ref="AF26:AI26"/>
    <mergeCell ref="AJ26:AR26"/>
    <mergeCell ref="AS26:AV26"/>
    <mergeCell ref="AJ28:AR28"/>
    <mergeCell ref="AS28:AV28"/>
    <mergeCell ref="H27:N27"/>
    <mergeCell ref="O27:R27"/>
    <mergeCell ref="S27:AA27"/>
    <mergeCell ref="AB27:AE27"/>
    <mergeCell ref="AF27:AI27"/>
    <mergeCell ref="AJ27:AR27"/>
    <mergeCell ref="AS27:AV27"/>
    <mergeCell ref="AB28:AE28"/>
    <mergeCell ref="AF28:AI28"/>
    <mergeCell ref="S29:AA29"/>
    <mergeCell ref="AB29:AE29"/>
    <mergeCell ref="AF29:AI29"/>
    <mergeCell ref="B29:N29"/>
    <mergeCell ref="O29:R29"/>
    <mergeCell ref="O28:R28"/>
    <mergeCell ref="S28:AA28"/>
    <mergeCell ref="B28:N28"/>
    <mergeCell ref="AS29:AV29"/>
    <mergeCell ref="B30:N30"/>
    <mergeCell ref="O30:R30"/>
    <mergeCell ref="S30:AA30"/>
    <mergeCell ref="AB30:AE30"/>
    <mergeCell ref="AF30:AI30"/>
    <mergeCell ref="AJ30:AR30"/>
    <mergeCell ref="AS30:AV30"/>
    <mergeCell ref="AJ29:AR29"/>
    <mergeCell ref="B31:N31"/>
    <mergeCell ref="O31:R31"/>
    <mergeCell ref="S31:AA31"/>
    <mergeCell ref="AB31:AE31"/>
    <mergeCell ref="AF31:AI31"/>
    <mergeCell ref="AJ31:AR31"/>
    <mergeCell ref="AS31:AV31"/>
    <mergeCell ref="U36:AV36"/>
    <mergeCell ref="O34:T34"/>
    <mergeCell ref="U34:AV34"/>
    <mergeCell ref="AG35:AK35"/>
    <mergeCell ref="AL35:AV35"/>
    <mergeCell ref="O35:T35"/>
    <mergeCell ref="U35:AF35"/>
    <mergeCell ref="B38:N42"/>
    <mergeCell ref="O38:AV38"/>
    <mergeCell ref="O39:AV39"/>
    <mergeCell ref="O40:AV40"/>
    <mergeCell ref="O42:AV42"/>
    <mergeCell ref="O37:T37"/>
    <mergeCell ref="U37:AF37"/>
    <mergeCell ref="AG37:AK37"/>
    <mergeCell ref="AL37:AV37"/>
    <mergeCell ref="B36:N37"/>
    <mergeCell ref="O36:T36"/>
    <mergeCell ref="B32:N32"/>
    <mergeCell ref="O32:AV32"/>
    <mergeCell ref="B33:N33"/>
    <mergeCell ref="O33:AV33"/>
    <mergeCell ref="B34:N3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legacy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32</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1:AV1"/>
    <mergeCell ref="B3:N3"/>
    <mergeCell ref="O3:AV3"/>
    <mergeCell ref="B4:N4"/>
    <mergeCell ref="O4:AV4"/>
    <mergeCell ref="B5:N5"/>
    <mergeCell ref="O5:AL5"/>
    <mergeCell ref="AM5:AQ5"/>
    <mergeCell ref="AR5:AV5"/>
    <mergeCell ref="B6:N7"/>
    <mergeCell ref="O6:P6"/>
    <mergeCell ref="Q6:U6"/>
    <mergeCell ref="V6:AV6"/>
    <mergeCell ref="O7:AV7"/>
    <mergeCell ref="B8:N9"/>
    <mergeCell ref="O8:AH9"/>
    <mergeCell ref="AI8:AV8"/>
    <mergeCell ref="AI9:AV9"/>
    <mergeCell ref="B10:N11"/>
    <mergeCell ref="O10:AV11"/>
    <mergeCell ref="B12:N13"/>
    <mergeCell ref="O12:AL13"/>
    <mergeCell ref="AM12:AV12"/>
    <mergeCell ref="AM13:AV13"/>
    <mergeCell ref="B14:N15"/>
    <mergeCell ref="O14:AV15"/>
    <mergeCell ref="B16:G21"/>
    <mergeCell ref="H16:N16"/>
    <mergeCell ref="O16:R16"/>
    <mergeCell ref="S16:AA16"/>
    <mergeCell ref="AB16:AE16"/>
    <mergeCell ref="AF16:AI16"/>
    <mergeCell ref="AJ16:AR16"/>
    <mergeCell ref="AS16:AV16"/>
    <mergeCell ref="AS18:AV18"/>
    <mergeCell ref="H17:N17"/>
    <mergeCell ref="O17:R17"/>
    <mergeCell ref="S17:AA17"/>
    <mergeCell ref="AB17:AE17"/>
    <mergeCell ref="AF17:AI17"/>
    <mergeCell ref="AJ17:AR17"/>
    <mergeCell ref="AS17:AV17"/>
    <mergeCell ref="H18:N18"/>
    <mergeCell ref="S19:AA19"/>
    <mergeCell ref="AB19:AE19"/>
    <mergeCell ref="AF19:AI19"/>
    <mergeCell ref="AJ19:AR19"/>
    <mergeCell ref="O18:R18"/>
    <mergeCell ref="T18:Z18"/>
    <mergeCell ref="AB18:AE18"/>
    <mergeCell ref="AF18:AI18"/>
    <mergeCell ref="AK18:AQ18"/>
    <mergeCell ref="AS19:AV19"/>
    <mergeCell ref="H20:N20"/>
    <mergeCell ref="O20:R20"/>
    <mergeCell ref="S20:AA20"/>
    <mergeCell ref="AB20:AE20"/>
    <mergeCell ref="AF20:AI20"/>
    <mergeCell ref="AJ20:AR20"/>
    <mergeCell ref="AS20:AV20"/>
    <mergeCell ref="H19:N19"/>
    <mergeCell ref="O19:R19"/>
    <mergeCell ref="H21:N21"/>
    <mergeCell ref="O21:R21"/>
    <mergeCell ref="S21:AA21"/>
    <mergeCell ref="AB21:AE21"/>
    <mergeCell ref="AF21:AI21"/>
    <mergeCell ref="AJ21:AR21"/>
    <mergeCell ref="AS21:AV21"/>
    <mergeCell ref="B22:G24"/>
    <mergeCell ref="H22:N22"/>
    <mergeCell ref="O22:R22"/>
    <mergeCell ref="S22:AA22"/>
    <mergeCell ref="AB22:AE22"/>
    <mergeCell ref="AF22:AI22"/>
    <mergeCell ref="AJ22:AR22"/>
    <mergeCell ref="AS22:AV22"/>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B25:G27"/>
    <mergeCell ref="H25:N25"/>
    <mergeCell ref="O25:R25"/>
    <mergeCell ref="S25:AA25"/>
    <mergeCell ref="AB25:AE25"/>
    <mergeCell ref="AF25:AI25"/>
    <mergeCell ref="AJ25:AR25"/>
    <mergeCell ref="AS25:AV25"/>
    <mergeCell ref="H26:N26"/>
    <mergeCell ref="O26:R26"/>
    <mergeCell ref="S26:AA26"/>
    <mergeCell ref="AB26:AE26"/>
    <mergeCell ref="AF26:AI26"/>
    <mergeCell ref="AJ26:AR26"/>
    <mergeCell ref="AS26:AV26"/>
    <mergeCell ref="AJ28:AR28"/>
    <mergeCell ref="AS28:AV28"/>
    <mergeCell ref="H27:N27"/>
    <mergeCell ref="O27:R27"/>
    <mergeCell ref="S27:AA27"/>
    <mergeCell ref="AB27:AE27"/>
    <mergeCell ref="AF27:AI27"/>
    <mergeCell ref="AJ27:AR27"/>
    <mergeCell ref="AS27:AV27"/>
    <mergeCell ref="AB28:AE28"/>
    <mergeCell ref="AF28:AI28"/>
    <mergeCell ref="S29:AA29"/>
    <mergeCell ref="AB29:AE29"/>
    <mergeCell ref="AF29:AI29"/>
    <mergeCell ref="B29:N29"/>
    <mergeCell ref="O29:R29"/>
    <mergeCell ref="O28:R28"/>
    <mergeCell ref="S28:AA28"/>
    <mergeCell ref="B28:N28"/>
    <mergeCell ref="AS29:AV29"/>
    <mergeCell ref="B30:N30"/>
    <mergeCell ref="O30:R30"/>
    <mergeCell ref="S30:AA30"/>
    <mergeCell ref="AB30:AE30"/>
    <mergeCell ref="AF30:AI30"/>
    <mergeCell ref="AJ30:AR30"/>
    <mergeCell ref="AS30:AV30"/>
    <mergeCell ref="AJ29:AR29"/>
    <mergeCell ref="B31:N31"/>
    <mergeCell ref="O31:R31"/>
    <mergeCell ref="S31:AA31"/>
    <mergeCell ref="AB31:AE31"/>
    <mergeCell ref="AF31:AI31"/>
    <mergeCell ref="AJ31:AR31"/>
    <mergeCell ref="AS31:AV31"/>
    <mergeCell ref="U36:AV36"/>
    <mergeCell ref="O34:T34"/>
    <mergeCell ref="U34:AV34"/>
    <mergeCell ref="AG35:AK35"/>
    <mergeCell ref="AL35:AV35"/>
    <mergeCell ref="O35:T35"/>
    <mergeCell ref="U35:AF35"/>
    <mergeCell ref="B38:N42"/>
    <mergeCell ref="O38:AV38"/>
    <mergeCell ref="O39:AV39"/>
    <mergeCell ref="O40:AV40"/>
    <mergeCell ref="O42:AV42"/>
    <mergeCell ref="O37:T37"/>
    <mergeCell ref="U37:AF37"/>
    <mergeCell ref="AG37:AK37"/>
    <mergeCell ref="AL37:AV37"/>
    <mergeCell ref="B36:N37"/>
    <mergeCell ref="O36:T36"/>
    <mergeCell ref="B32:N32"/>
    <mergeCell ref="O32:AV32"/>
    <mergeCell ref="B33:N33"/>
    <mergeCell ref="O33:AV33"/>
    <mergeCell ref="B34:N3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33</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1:AV1"/>
    <mergeCell ref="B3:N3"/>
    <mergeCell ref="O3:AV3"/>
    <mergeCell ref="B4:N4"/>
    <mergeCell ref="O4:AV4"/>
    <mergeCell ref="B5:N5"/>
    <mergeCell ref="O5:AL5"/>
    <mergeCell ref="AM5:AQ5"/>
    <mergeCell ref="AR5:AV5"/>
    <mergeCell ref="B6:N7"/>
    <mergeCell ref="O6:P6"/>
    <mergeCell ref="Q6:U6"/>
    <mergeCell ref="V6:AV6"/>
    <mergeCell ref="O7:AV7"/>
    <mergeCell ref="B8:N9"/>
    <mergeCell ref="O8:AH9"/>
    <mergeCell ref="AI8:AV8"/>
    <mergeCell ref="AI9:AV9"/>
    <mergeCell ref="B10:N11"/>
    <mergeCell ref="O10:AV11"/>
    <mergeCell ref="B12:N13"/>
    <mergeCell ref="O12:AL13"/>
    <mergeCell ref="AM12:AV12"/>
    <mergeCell ref="AM13:AV13"/>
    <mergeCell ref="B14:N15"/>
    <mergeCell ref="O14:AV15"/>
    <mergeCell ref="B16:G21"/>
    <mergeCell ref="H16:N16"/>
    <mergeCell ref="O16:R16"/>
    <mergeCell ref="S16:AA16"/>
    <mergeCell ref="AB16:AE16"/>
    <mergeCell ref="AF16:AI16"/>
    <mergeCell ref="AJ16:AR16"/>
    <mergeCell ref="AS16:AV16"/>
    <mergeCell ref="AS18:AV18"/>
    <mergeCell ref="H17:N17"/>
    <mergeCell ref="O17:R17"/>
    <mergeCell ref="S17:AA17"/>
    <mergeCell ref="AB17:AE17"/>
    <mergeCell ref="AF17:AI17"/>
    <mergeCell ref="AJ17:AR17"/>
    <mergeCell ref="AS17:AV17"/>
    <mergeCell ref="H18:N18"/>
    <mergeCell ref="S19:AA19"/>
    <mergeCell ref="AB19:AE19"/>
    <mergeCell ref="AF19:AI19"/>
    <mergeCell ref="AJ19:AR19"/>
    <mergeCell ref="O18:R18"/>
    <mergeCell ref="T18:Z18"/>
    <mergeCell ref="AB18:AE18"/>
    <mergeCell ref="AF18:AI18"/>
    <mergeCell ref="AK18:AQ18"/>
    <mergeCell ref="AS19:AV19"/>
    <mergeCell ref="H20:N20"/>
    <mergeCell ref="O20:R20"/>
    <mergeCell ref="S20:AA20"/>
    <mergeCell ref="AB20:AE20"/>
    <mergeCell ref="AF20:AI20"/>
    <mergeCell ref="AJ20:AR20"/>
    <mergeCell ref="AS20:AV20"/>
    <mergeCell ref="H19:N19"/>
    <mergeCell ref="O19:R19"/>
    <mergeCell ref="H21:N21"/>
    <mergeCell ref="O21:R21"/>
    <mergeCell ref="S21:AA21"/>
    <mergeCell ref="AB21:AE21"/>
    <mergeCell ref="AF21:AI21"/>
    <mergeCell ref="AJ21:AR21"/>
    <mergeCell ref="AS21:AV21"/>
    <mergeCell ref="B22:G24"/>
    <mergeCell ref="H22:N22"/>
    <mergeCell ref="O22:R22"/>
    <mergeCell ref="S22:AA22"/>
    <mergeCell ref="AB22:AE22"/>
    <mergeCell ref="AF22:AI22"/>
    <mergeCell ref="AJ22:AR22"/>
    <mergeCell ref="AS22:AV22"/>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B25:G27"/>
    <mergeCell ref="H25:N25"/>
    <mergeCell ref="O25:R25"/>
    <mergeCell ref="S25:AA25"/>
    <mergeCell ref="AB25:AE25"/>
    <mergeCell ref="AF25:AI25"/>
    <mergeCell ref="AJ25:AR25"/>
    <mergeCell ref="AS25:AV25"/>
    <mergeCell ref="H26:N26"/>
    <mergeCell ref="O26:R26"/>
    <mergeCell ref="S26:AA26"/>
    <mergeCell ref="AB26:AE26"/>
    <mergeCell ref="AF26:AI26"/>
    <mergeCell ref="AJ26:AR26"/>
    <mergeCell ref="AS26:AV26"/>
    <mergeCell ref="AJ28:AR28"/>
    <mergeCell ref="AS28:AV28"/>
    <mergeCell ref="H27:N27"/>
    <mergeCell ref="O27:R27"/>
    <mergeCell ref="S27:AA27"/>
    <mergeCell ref="AB27:AE27"/>
    <mergeCell ref="AF27:AI27"/>
    <mergeCell ref="AJ27:AR27"/>
    <mergeCell ref="AS27:AV27"/>
    <mergeCell ref="AB28:AE28"/>
    <mergeCell ref="AF28:AI28"/>
    <mergeCell ref="S29:AA29"/>
    <mergeCell ref="AB29:AE29"/>
    <mergeCell ref="AF29:AI29"/>
    <mergeCell ref="B29:N29"/>
    <mergeCell ref="O29:R29"/>
    <mergeCell ref="O28:R28"/>
    <mergeCell ref="S28:AA28"/>
    <mergeCell ref="B28:N28"/>
    <mergeCell ref="AS29:AV29"/>
    <mergeCell ref="B30:N30"/>
    <mergeCell ref="O30:R30"/>
    <mergeCell ref="S30:AA30"/>
    <mergeCell ref="AB30:AE30"/>
    <mergeCell ref="AF30:AI30"/>
    <mergeCell ref="AJ30:AR30"/>
    <mergeCell ref="AS30:AV30"/>
    <mergeCell ref="AJ29:AR29"/>
    <mergeCell ref="B31:N31"/>
    <mergeCell ref="O31:R31"/>
    <mergeCell ref="S31:AA31"/>
    <mergeCell ref="AB31:AE31"/>
    <mergeCell ref="AF31:AI31"/>
    <mergeCell ref="AJ31:AR31"/>
    <mergeCell ref="AS31:AV31"/>
    <mergeCell ref="U36:AV36"/>
    <mergeCell ref="O34:T34"/>
    <mergeCell ref="U34:AV34"/>
    <mergeCell ref="AG35:AK35"/>
    <mergeCell ref="AL35:AV35"/>
    <mergeCell ref="O35:T35"/>
    <mergeCell ref="U35:AF35"/>
    <mergeCell ref="B38:N42"/>
    <mergeCell ref="O38:AV38"/>
    <mergeCell ref="O39:AV39"/>
    <mergeCell ref="O40:AV40"/>
    <mergeCell ref="O42:AV42"/>
    <mergeCell ref="O37:T37"/>
    <mergeCell ref="U37:AF37"/>
    <mergeCell ref="AG37:AK37"/>
    <mergeCell ref="AL37:AV37"/>
    <mergeCell ref="B36:N37"/>
    <mergeCell ref="O36:T36"/>
    <mergeCell ref="B32:N32"/>
    <mergeCell ref="O32:AV32"/>
    <mergeCell ref="B33:N33"/>
    <mergeCell ref="O33:AV33"/>
    <mergeCell ref="B34:N3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34</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1:AV1"/>
    <mergeCell ref="B3:N3"/>
    <mergeCell ref="O3:AV3"/>
    <mergeCell ref="B4:N4"/>
    <mergeCell ref="O4:AV4"/>
    <mergeCell ref="B5:N5"/>
    <mergeCell ref="O5:AL5"/>
    <mergeCell ref="AM5:AQ5"/>
    <mergeCell ref="AR5:AV5"/>
    <mergeCell ref="B6:N7"/>
    <mergeCell ref="O6:P6"/>
    <mergeCell ref="Q6:U6"/>
    <mergeCell ref="V6:AV6"/>
    <mergeCell ref="O7:AV7"/>
    <mergeCell ref="B8:N9"/>
    <mergeCell ref="O8:AH9"/>
    <mergeCell ref="AI8:AV8"/>
    <mergeCell ref="AI9:AV9"/>
    <mergeCell ref="B10:N11"/>
    <mergeCell ref="O10:AV11"/>
    <mergeCell ref="B12:N13"/>
    <mergeCell ref="O12:AL13"/>
    <mergeCell ref="AM12:AV12"/>
    <mergeCell ref="AM13:AV13"/>
    <mergeCell ref="B14:N15"/>
    <mergeCell ref="O14:AV15"/>
    <mergeCell ref="B16:G21"/>
    <mergeCell ref="H16:N16"/>
    <mergeCell ref="O16:R16"/>
    <mergeCell ref="S16:AA16"/>
    <mergeCell ref="AB16:AE16"/>
    <mergeCell ref="AF16:AI16"/>
    <mergeCell ref="AJ16:AR16"/>
    <mergeCell ref="AS16:AV16"/>
    <mergeCell ref="AS18:AV18"/>
    <mergeCell ref="H17:N17"/>
    <mergeCell ref="O17:R17"/>
    <mergeCell ref="S17:AA17"/>
    <mergeCell ref="AB17:AE17"/>
    <mergeCell ref="AF17:AI17"/>
    <mergeCell ref="AJ17:AR17"/>
    <mergeCell ref="AS17:AV17"/>
    <mergeCell ref="H18:N18"/>
    <mergeCell ref="S19:AA19"/>
    <mergeCell ref="AB19:AE19"/>
    <mergeCell ref="AF19:AI19"/>
    <mergeCell ref="AJ19:AR19"/>
    <mergeCell ref="O18:R18"/>
    <mergeCell ref="T18:Z18"/>
    <mergeCell ref="AB18:AE18"/>
    <mergeCell ref="AF18:AI18"/>
    <mergeCell ref="AK18:AQ18"/>
    <mergeCell ref="AS19:AV19"/>
    <mergeCell ref="H20:N20"/>
    <mergeCell ref="O20:R20"/>
    <mergeCell ref="S20:AA20"/>
    <mergeCell ref="AB20:AE20"/>
    <mergeCell ref="AF20:AI20"/>
    <mergeCell ref="AJ20:AR20"/>
    <mergeCell ref="AS20:AV20"/>
    <mergeCell ref="H19:N19"/>
    <mergeCell ref="O19:R19"/>
    <mergeCell ref="H21:N21"/>
    <mergeCell ref="O21:R21"/>
    <mergeCell ref="S21:AA21"/>
    <mergeCell ref="AB21:AE21"/>
    <mergeCell ref="AF21:AI21"/>
    <mergeCell ref="AJ21:AR21"/>
    <mergeCell ref="AS21:AV21"/>
    <mergeCell ref="B22:G24"/>
    <mergeCell ref="H22:N22"/>
    <mergeCell ref="O22:R22"/>
    <mergeCell ref="S22:AA22"/>
    <mergeCell ref="AB22:AE22"/>
    <mergeCell ref="AF22:AI22"/>
    <mergeCell ref="AJ22:AR22"/>
    <mergeCell ref="AS22:AV22"/>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B25:G27"/>
    <mergeCell ref="H25:N25"/>
    <mergeCell ref="O25:R25"/>
    <mergeCell ref="S25:AA25"/>
    <mergeCell ref="AB25:AE25"/>
    <mergeCell ref="AF25:AI25"/>
    <mergeCell ref="AJ25:AR25"/>
    <mergeCell ref="AS25:AV25"/>
    <mergeCell ref="H26:N26"/>
    <mergeCell ref="O26:R26"/>
    <mergeCell ref="S26:AA26"/>
    <mergeCell ref="AB26:AE26"/>
    <mergeCell ref="AF26:AI26"/>
    <mergeCell ref="AJ26:AR26"/>
    <mergeCell ref="AS26:AV26"/>
    <mergeCell ref="AJ28:AR28"/>
    <mergeCell ref="AS28:AV28"/>
    <mergeCell ref="H27:N27"/>
    <mergeCell ref="O27:R27"/>
    <mergeCell ref="S27:AA27"/>
    <mergeCell ref="AB27:AE27"/>
    <mergeCell ref="AF27:AI27"/>
    <mergeCell ref="AJ27:AR27"/>
    <mergeCell ref="AS27:AV27"/>
    <mergeCell ref="AB28:AE28"/>
    <mergeCell ref="AF28:AI28"/>
    <mergeCell ref="S29:AA29"/>
    <mergeCell ref="AB29:AE29"/>
    <mergeCell ref="AF29:AI29"/>
    <mergeCell ref="B29:N29"/>
    <mergeCell ref="O29:R29"/>
    <mergeCell ref="O28:R28"/>
    <mergeCell ref="S28:AA28"/>
    <mergeCell ref="B28:N28"/>
    <mergeCell ref="AS29:AV29"/>
    <mergeCell ref="B30:N30"/>
    <mergeCell ref="O30:R30"/>
    <mergeCell ref="S30:AA30"/>
    <mergeCell ref="AB30:AE30"/>
    <mergeCell ref="AF30:AI30"/>
    <mergeCell ref="AJ30:AR30"/>
    <mergeCell ref="AS30:AV30"/>
    <mergeCell ref="AJ29:AR29"/>
    <mergeCell ref="B31:N31"/>
    <mergeCell ref="O31:R31"/>
    <mergeCell ref="S31:AA31"/>
    <mergeCell ref="AB31:AE31"/>
    <mergeCell ref="AF31:AI31"/>
    <mergeCell ref="AJ31:AR31"/>
    <mergeCell ref="AS31:AV31"/>
    <mergeCell ref="U36:AV36"/>
    <mergeCell ref="O34:T34"/>
    <mergeCell ref="U34:AV34"/>
    <mergeCell ref="AG35:AK35"/>
    <mergeCell ref="AL35:AV35"/>
    <mergeCell ref="O35:T35"/>
    <mergeCell ref="U35:AF35"/>
    <mergeCell ref="B38:N42"/>
    <mergeCell ref="O38:AV38"/>
    <mergeCell ref="O39:AV39"/>
    <mergeCell ref="O40:AV40"/>
    <mergeCell ref="O42:AV42"/>
    <mergeCell ref="O37:T37"/>
    <mergeCell ref="U37:AF37"/>
    <mergeCell ref="AG37:AK37"/>
    <mergeCell ref="AL37:AV37"/>
    <mergeCell ref="B36:N37"/>
    <mergeCell ref="O36:T36"/>
    <mergeCell ref="B32:N32"/>
    <mergeCell ref="O32:AV32"/>
    <mergeCell ref="B33:N33"/>
    <mergeCell ref="O33:AV33"/>
    <mergeCell ref="B34:N3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35</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1:AV1"/>
    <mergeCell ref="B3:N3"/>
    <mergeCell ref="O3:AV3"/>
    <mergeCell ref="B4:N4"/>
    <mergeCell ref="O4:AV4"/>
    <mergeCell ref="B5:N5"/>
    <mergeCell ref="O5:AL5"/>
    <mergeCell ref="AM5:AQ5"/>
    <mergeCell ref="AR5:AV5"/>
    <mergeCell ref="B6:N7"/>
    <mergeCell ref="O6:P6"/>
    <mergeCell ref="Q6:U6"/>
    <mergeCell ref="V6:AV6"/>
    <mergeCell ref="O7:AV7"/>
    <mergeCell ref="B8:N9"/>
    <mergeCell ref="O8:AH9"/>
    <mergeCell ref="AI8:AV8"/>
    <mergeCell ref="AI9:AV9"/>
    <mergeCell ref="B10:N11"/>
    <mergeCell ref="O10:AV11"/>
    <mergeCell ref="B12:N13"/>
    <mergeCell ref="O12:AL13"/>
    <mergeCell ref="AM12:AV12"/>
    <mergeCell ref="AM13:AV13"/>
    <mergeCell ref="B14:N15"/>
    <mergeCell ref="O14:AV15"/>
    <mergeCell ref="B16:G21"/>
    <mergeCell ref="H16:N16"/>
    <mergeCell ref="O16:R16"/>
    <mergeCell ref="S16:AA16"/>
    <mergeCell ref="AB16:AE16"/>
    <mergeCell ref="AF16:AI16"/>
    <mergeCell ref="AJ16:AR16"/>
    <mergeCell ref="AS16:AV16"/>
    <mergeCell ref="AS18:AV18"/>
    <mergeCell ref="H17:N17"/>
    <mergeCell ref="O17:R17"/>
    <mergeCell ref="S17:AA17"/>
    <mergeCell ref="AB17:AE17"/>
    <mergeCell ref="AF17:AI17"/>
    <mergeCell ref="AJ17:AR17"/>
    <mergeCell ref="AS17:AV17"/>
    <mergeCell ref="H18:N18"/>
    <mergeCell ref="S19:AA19"/>
    <mergeCell ref="AB19:AE19"/>
    <mergeCell ref="AF19:AI19"/>
    <mergeCell ref="AJ19:AR19"/>
    <mergeCell ref="O18:R18"/>
    <mergeCell ref="T18:Z18"/>
    <mergeCell ref="AB18:AE18"/>
    <mergeCell ref="AF18:AI18"/>
    <mergeCell ref="AK18:AQ18"/>
    <mergeCell ref="AS19:AV19"/>
    <mergeCell ref="H20:N20"/>
    <mergeCell ref="O20:R20"/>
    <mergeCell ref="S20:AA20"/>
    <mergeCell ref="AB20:AE20"/>
    <mergeCell ref="AF20:AI20"/>
    <mergeCell ref="AJ20:AR20"/>
    <mergeCell ref="AS20:AV20"/>
    <mergeCell ref="H19:N19"/>
    <mergeCell ref="O19:R19"/>
    <mergeCell ref="H21:N21"/>
    <mergeCell ref="O21:R21"/>
    <mergeCell ref="S21:AA21"/>
    <mergeCell ref="AB21:AE21"/>
    <mergeCell ref="AF21:AI21"/>
    <mergeCell ref="AJ21:AR21"/>
    <mergeCell ref="AS21:AV21"/>
    <mergeCell ref="B22:G24"/>
    <mergeCell ref="H22:N22"/>
    <mergeCell ref="O22:R22"/>
    <mergeCell ref="S22:AA22"/>
    <mergeCell ref="AB22:AE22"/>
    <mergeCell ref="AF22:AI22"/>
    <mergeCell ref="AJ22:AR22"/>
    <mergeCell ref="AS22:AV22"/>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B25:G27"/>
    <mergeCell ref="H25:N25"/>
    <mergeCell ref="O25:R25"/>
    <mergeCell ref="S25:AA25"/>
    <mergeCell ref="AB25:AE25"/>
    <mergeCell ref="AF25:AI25"/>
    <mergeCell ref="AJ25:AR25"/>
    <mergeCell ref="AS25:AV25"/>
    <mergeCell ref="H26:N26"/>
    <mergeCell ref="O26:R26"/>
    <mergeCell ref="S26:AA26"/>
    <mergeCell ref="AB26:AE26"/>
    <mergeCell ref="AF26:AI26"/>
    <mergeCell ref="AJ26:AR26"/>
    <mergeCell ref="AS26:AV26"/>
    <mergeCell ref="AJ28:AR28"/>
    <mergeCell ref="AS28:AV28"/>
    <mergeCell ref="H27:N27"/>
    <mergeCell ref="O27:R27"/>
    <mergeCell ref="S27:AA27"/>
    <mergeCell ref="AB27:AE27"/>
    <mergeCell ref="AF27:AI27"/>
    <mergeCell ref="AJ27:AR27"/>
    <mergeCell ref="AS27:AV27"/>
    <mergeCell ref="AB28:AE28"/>
    <mergeCell ref="AF28:AI28"/>
    <mergeCell ref="S29:AA29"/>
    <mergeCell ref="AB29:AE29"/>
    <mergeCell ref="AF29:AI29"/>
    <mergeCell ref="B29:N29"/>
    <mergeCell ref="O29:R29"/>
    <mergeCell ref="O28:R28"/>
    <mergeCell ref="S28:AA28"/>
    <mergeCell ref="B28:N28"/>
    <mergeCell ref="AS29:AV29"/>
    <mergeCell ref="B30:N30"/>
    <mergeCell ref="O30:R30"/>
    <mergeCell ref="S30:AA30"/>
    <mergeCell ref="AB30:AE30"/>
    <mergeCell ref="AF30:AI30"/>
    <mergeCell ref="AJ30:AR30"/>
    <mergeCell ref="AS30:AV30"/>
    <mergeCell ref="AJ29:AR29"/>
    <mergeCell ref="B31:N31"/>
    <mergeCell ref="O31:R31"/>
    <mergeCell ref="S31:AA31"/>
    <mergeCell ref="AB31:AE31"/>
    <mergeCell ref="AF31:AI31"/>
    <mergeCell ref="AJ31:AR31"/>
    <mergeCell ref="AS31:AV31"/>
    <mergeCell ref="U36:AV36"/>
    <mergeCell ref="O34:T34"/>
    <mergeCell ref="U34:AV34"/>
    <mergeCell ref="AG35:AK35"/>
    <mergeCell ref="AL35:AV35"/>
    <mergeCell ref="O35:T35"/>
    <mergeCell ref="U35:AF35"/>
    <mergeCell ref="B38:N42"/>
    <mergeCell ref="O38:AV38"/>
    <mergeCell ref="O39:AV39"/>
    <mergeCell ref="O40:AV40"/>
    <mergeCell ref="O42:AV42"/>
    <mergeCell ref="O37:T37"/>
    <mergeCell ref="U37:AF37"/>
    <mergeCell ref="AG37:AK37"/>
    <mergeCell ref="AL37:AV37"/>
    <mergeCell ref="B36:N37"/>
    <mergeCell ref="O36:T36"/>
    <mergeCell ref="B32:N32"/>
    <mergeCell ref="O32:AV32"/>
    <mergeCell ref="B33:N33"/>
    <mergeCell ref="O33:AV33"/>
    <mergeCell ref="B34:N3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36</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1:AV1"/>
    <mergeCell ref="B3:N3"/>
    <mergeCell ref="O3:AV3"/>
    <mergeCell ref="B4:N4"/>
    <mergeCell ref="O4:AV4"/>
    <mergeCell ref="B5:N5"/>
    <mergeCell ref="O5:AL5"/>
    <mergeCell ref="AM5:AQ5"/>
    <mergeCell ref="AR5:AV5"/>
    <mergeCell ref="B6:N7"/>
    <mergeCell ref="O6:P6"/>
    <mergeCell ref="Q6:U6"/>
    <mergeCell ref="V6:AV6"/>
    <mergeCell ref="O7:AV7"/>
    <mergeCell ref="B8:N9"/>
    <mergeCell ref="O8:AH9"/>
    <mergeCell ref="AI8:AV8"/>
    <mergeCell ref="AI9:AV9"/>
    <mergeCell ref="B10:N11"/>
    <mergeCell ref="O10:AV11"/>
    <mergeCell ref="B12:N13"/>
    <mergeCell ref="O12:AL13"/>
    <mergeCell ref="AM12:AV12"/>
    <mergeCell ref="AM13:AV13"/>
    <mergeCell ref="B14:N15"/>
    <mergeCell ref="O14:AV15"/>
    <mergeCell ref="B16:G21"/>
    <mergeCell ref="H16:N16"/>
    <mergeCell ref="O16:R16"/>
    <mergeCell ref="S16:AA16"/>
    <mergeCell ref="AB16:AE16"/>
    <mergeCell ref="AF16:AI16"/>
    <mergeCell ref="AJ16:AR16"/>
    <mergeCell ref="AS16:AV16"/>
    <mergeCell ref="AS18:AV18"/>
    <mergeCell ref="H17:N17"/>
    <mergeCell ref="O17:R17"/>
    <mergeCell ref="S17:AA17"/>
    <mergeCell ref="AB17:AE17"/>
    <mergeCell ref="AF17:AI17"/>
    <mergeCell ref="AJ17:AR17"/>
    <mergeCell ref="AS17:AV17"/>
    <mergeCell ref="H18:N18"/>
    <mergeCell ref="S19:AA19"/>
    <mergeCell ref="AB19:AE19"/>
    <mergeCell ref="AF19:AI19"/>
    <mergeCell ref="AJ19:AR19"/>
    <mergeCell ref="O18:R18"/>
    <mergeCell ref="T18:Z18"/>
    <mergeCell ref="AB18:AE18"/>
    <mergeCell ref="AF18:AI18"/>
    <mergeCell ref="AK18:AQ18"/>
    <mergeCell ref="AS19:AV19"/>
    <mergeCell ref="H20:N20"/>
    <mergeCell ref="O20:R20"/>
    <mergeCell ref="S20:AA20"/>
    <mergeCell ref="AB20:AE20"/>
    <mergeCell ref="AF20:AI20"/>
    <mergeCell ref="AJ20:AR20"/>
    <mergeCell ref="AS20:AV20"/>
    <mergeCell ref="H19:N19"/>
    <mergeCell ref="O19:R19"/>
    <mergeCell ref="H21:N21"/>
    <mergeCell ref="O21:R21"/>
    <mergeCell ref="S21:AA21"/>
    <mergeCell ref="AB21:AE21"/>
    <mergeCell ref="AF21:AI21"/>
    <mergeCell ref="AJ21:AR21"/>
    <mergeCell ref="AS21:AV21"/>
    <mergeCell ref="B22:G24"/>
    <mergeCell ref="H22:N22"/>
    <mergeCell ref="O22:R22"/>
    <mergeCell ref="S22:AA22"/>
    <mergeCell ref="AB22:AE22"/>
    <mergeCell ref="AF22:AI22"/>
    <mergeCell ref="AJ22:AR22"/>
    <mergeCell ref="AS22:AV22"/>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B25:G27"/>
    <mergeCell ref="H25:N25"/>
    <mergeCell ref="O25:R25"/>
    <mergeCell ref="S25:AA25"/>
    <mergeCell ref="AB25:AE25"/>
    <mergeCell ref="AF25:AI25"/>
    <mergeCell ref="AJ25:AR25"/>
    <mergeCell ref="AS25:AV25"/>
    <mergeCell ref="H26:N26"/>
    <mergeCell ref="O26:R26"/>
    <mergeCell ref="S26:AA26"/>
    <mergeCell ref="AB26:AE26"/>
    <mergeCell ref="AF26:AI26"/>
    <mergeCell ref="AJ26:AR26"/>
    <mergeCell ref="AS26:AV26"/>
    <mergeCell ref="AJ28:AR28"/>
    <mergeCell ref="AS28:AV28"/>
    <mergeCell ref="H27:N27"/>
    <mergeCell ref="O27:R27"/>
    <mergeCell ref="S27:AA27"/>
    <mergeCell ref="AB27:AE27"/>
    <mergeCell ref="AF27:AI27"/>
    <mergeCell ref="AJ27:AR27"/>
    <mergeCell ref="AS27:AV27"/>
    <mergeCell ref="AB28:AE28"/>
    <mergeCell ref="AF28:AI28"/>
    <mergeCell ref="S29:AA29"/>
    <mergeCell ref="AB29:AE29"/>
    <mergeCell ref="AF29:AI29"/>
    <mergeCell ref="B29:N29"/>
    <mergeCell ref="O29:R29"/>
    <mergeCell ref="O28:R28"/>
    <mergeCell ref="S28:AA28"/>
    <mergeCell ref="B28:N28"/>
    <mergeCell ref="AS29:AV29"/>
    <mergeCell ref="B30:N30"/>
    <mergeCell ref="O30:R30"/>
    <mergeCell ref="S30:AA30"/>
    <mergeCell ref="AB30:AE30"/>
    <mergeCell ref="AF30:AI30"/>
    <mergeCell ref="AJ30:AR30"/>
    <mergeCell ref="AS30:AV30"/>
    <mergeCell ref="AJ29:AR29"/>
    <mergeCell ref="B31:N31"/>
    <mergeCell ref="O31:R31"/>
    <mergeCell ref="S31:AA31"/>
    <mergeCell ref="AB31:AE31"/>
    <mergeCell ref="AF31:AI31"/>
    <mergeCell ref="AJ31:AR31"/>
    <mergeCell ref="AS31:AV31"/>
    <mergeCell ref="U36:AV36"/>
    <mergeCell ref="O34:T34"/>
    <mergeCell ref="U34:AV34"/>
    <mergeCell ref="AG35:AK35"/>
    <mergeCell ref="AL35:AV35"/>
    <mergeCell ref="O35:T35"/>
    <mergeCell ref="U35:AF35"/>
    <mergeCell ref="B38:N42"/>
    <mergeCell ref="O38:AV38"/>
    <mergeCell ref="O39:AV39"/>
    <mergeCell ref="O40:AV40"/>
    <mergeCell ref="O42:AV42"/>
    <mergeCell ref="O37:T37"/>
    <mergeCell ref="U37:AF37"/>
    <mergeCell ref="AG37:AK37"/>
    <mergeCell ref="AL37:AV37"/>
    <mergeCell ref="B36:N37"/>
    <mergeCell ref="O36:T36"/>
    <mergeCell ref="B32:N32"/>
    <mergeCell ref="O32:AV32"/>
    <mergeCell ref="B33:N33"/>
    <mergeCell ref="O33:AV33"/>
    <mergeCell ref="B34:N3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37</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1:AV1"/>
    <mergeCell ref="B3:N3"/>
    <mergeCell ref="O3:AV3"/>
    <mergeCell ref="B4:N4"/>
    <mergeCell ref="O4:AV4"/>
    <mergeCell ref="B5:N5"/>
    <mergeCell ref="O5:AL5"/>
    <mergeCell ref="AM5:AQ5"/>
    <mergeCell ref="AR5:AV5"/>
    <mergeCell ref="B6:N7"/>
    <mergeCell ref="O6:P6"/>
    <mergeCell ref="Q6:U6"/>
    <mergeCell ref="V6:AV6"/>
    <mergeCell ref="O7:AV7"/>
    <mergeCell ref="B8:N9"/>
    <mergeCell ref="O8:AH9"/>
    <mergeCell ref="AI8:AV8"/>
    <mergeCell ref="AI9:AV9"/>
    <mergeCell ref="B10:N11"/>
    <mergeCell ref="O10:AV11"/>
    <mergeCell ref="B12:N13"/>
    <mergeCell ref="O12:AL13"/>
    <mergeCell ref="AM12:AV12"/>
    <mergeCell ref="AM13:AV13"/>
    <mergeCell ref="B14:N15"/>
    <mergeCell ref="O14:AV15"/>
    <mergeCell ref="B16:G21"/>
    <mergeCell ref="H16:N16"/>
    <mergeCell ref="O16:R16"/>
    <mergeCell ref="S16:AA16"/>
    <mergeCell ref="AB16:AE16"/>
    <mergeCell ref="AF16:AI16"/>
    <mergeCell ref="AJ16:AR16"/>
    <mergeCell ref="AS16:AV16"/>
    <mergeCell ref="AS18:AV18"/>
    <mergeCell ref="H17:N17"/>
    <mergeCell ref="O17:R17"/>
    <mergeCell ref="S17:AA17"/>
    <mergeCell ref="AB17:AE17"/>
    <mergeCell ref="AF17:AI17"/>
    <mergeCell ref="AJ17:AR17"/>
    <mergeCell ref="AS17:AV17"/>
    <mergeCell ref="H18:N18"/>
    <mergeCell ref="S19:AA19"/>
    <mergeCell ref="AB19:AE19"/>
    <mergeCell ref="AF19:AI19"/>
    <mergeCell ref="AJ19:AR19"/>
    <mergeCell ref="O18:R18"/>
    <mergeCell ref="T18:Z18"/>
    <mergeCell ref="AB18:AE18"/>
    <mergeCell ref="AF18:AI18"/>
    <mergeCell ref="AK18:AQ18"/>
    <mergeCell ref="AS19:AV19"/>
    <mergeCell ref="H20:N20"/>
    <mergeCell ref="O20:R20"/>
    <mergeCell ref="S20:AA20"/>
    <mergeCell ref="AB20:AE20"/>
    <mergeCell ref="AF20:AI20"/>
    <mergeCell ref="AJ20:AR20"/>
    <mergeCell ref="AS20:AV20"/>
    <mergeCell ref="H19:N19"/>
    <mergeCell ref="O19:R19"/>
    <mergeCell ref="H21:N21"/>
    <mergeCell ref="O21:R21"/>
    <mergeCell ref="S21:AA21"/>
    <mergeCell ref="AB21:AE21"/>
    <mergeCell ref="AF21:AI21"/>
    <mergeCell ref="AJ21:AR21"/>
    <mergeCell ref="AS21:AV21"/>
    <mergeCell ref="B22:G24"/>
    <mergeCell ref="H22:N22"/>
    <mergeCell ref="O22:R22"/>
    <mergeCell ref="S22:AA22"/>
    <mergeCell ref="AB22:AE22"/>
    <mergeCell ref="AF22:AI22"/>
    <mergeCell ref="AJ22:AR22"/>
    <mergeCell ref="AS22:AV22"/>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B25:G27"/>
    <mergeCell ref="H25:N25"/>
    <mergeCell ref="O25:R25"/>
    <mergeCell ref="S25:AA25"/>
    <mergeCell ref="AB25:AE25"/>
    <mergeCell ref="AF25:AI25"/>
    <mergeCell ref="AJ25:AR25"/>
    <mergeCell ref="AS25:AV25"/>
    <mergeCell ref="H26:N26"/>
    <mergeCell ref="O26:R26"/>
    <mergeCell ref="S26:AA26"/>
    <mergeCell ref="AB26:AE26"/>
    <mergeCell ref="AF26:AI26"/>
    <mergeCell ref="AJ26:AR26"/>
    <mergeCell ref="AS26:AV26"/>
    <mergeCell ref="AJ28:AR28"/>
    <mergeCell ref="AS28:AV28"/>
    <mergeCell ref="H27:N27"/>
    <mergeCell ref="O27:R27"/>
    <mergeCell ref="S27:AA27"/>
    <mergeCell ref="AB27:AE27"/>
    <mergeCell ref="AF27:AI27"/>
    <mergeCell ref="AJ27:AR27"/>
    <mergeCell ref="AS27:AV27"/>
    <mergeCell ref="AB28:AE28"/>
    <mergeCell ref="AF28:AI28"/>
    <mergeCell ref="S29:AA29"/>
    <mergeCell ref="AB29:AE29"/>
    <mergeCell ref="AF29:AI29"/>
    <mergeCell ref="B29:N29"/>
    <mergeCell ref="O29:R29"/>
    <mergeCell ref="O28:R28"/>
    <mergeCell ref="S28:AA28"/>
    <mergeCell ref="B28:N28"/>
    <mergeCell ref="AS29:AV29"/>
    <mergeCell ref="B30:N30"/>
    <mergeCell ref="O30:R30"/>
    <mergeCell ref="S30:AA30"/>
    <mergeCell ref="AB30:AE30"/>
    <mergeCell ref="AF30:AI30"/>
    <mergeCell ref="AJ30:AR30"/>
    <mergeCell ref="AS30:AV30"/>
    <mergeCell ref="AJ29:AR29"/>
    <mergeCell ref="B31:N31"/>
    <mergeCell ref="O31:R31"/>
    <mergeCell ref="S31:AA31"/>
    <mergeCell ref="AB31:AE31"/>
    <mergeCell ref="AF31:AI31"/>
    <mergeCell ref="AJ31:AR31"/>
    <mergeCell ref="AS31:AV31"/>
    <mergeCell ref="U36:AV36"/>
    <mergeCell ref="O34:T34"/>
    <mergeCell ref="U34:AV34"/>
    <mergeCell ref="AG35:AK35"/>
    <mergeCell ref="AL35:AV35"/>
    <mergeCell ref="O35:T35"/>
    <mergeCell ref="U35:AF35"/>
    <mergeCell ref="B38:N42"/>
    <mergeCell ref="O38:AV38"/>
    <mergeCell ref="O39:AV39"/>
    <mergeCell ref="O40:AV40"/>
    <mergeCell ref="O42:AV42"/>
    <mergeCell ref="O37:T37"/>
    <mergeCell ref="U37:AF37"/>
    <mergeCell ref="AG37:AK37"/>
    <mergeCell ref="AL37:AV37"/>
    <mergeCell ref="B36:N37"/>
    <mergeCell ref="O36:T36"/>
    <mergeCell ref="B32:N32"/>
    <mergeCell ref="O32:AV32"/>
    <mergeCell ref="B33:N33"/>
    <mergeCell ref="O33:AV33"/>
    <mergeCell ref="B34:N3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38</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1:AV1"/>
    <mergeCell ref="B3:N3"/>
    <mergeCell ref="O3:AV3"/>
    <mergeCell ref="B4:N4"/>
    <mergeCell ref="O4:AV4"/>
    <mergeCell ref="B5:N5"/>
    <mergeCell ref="O5:AL5"/>
    <mergeCell ref="AM5:AQ5"/>
    <mergeCell ref="AR5:AV5"/>
    <mergeCell ref="B6:N7"/>
    <mergeCell ref="O6:P6"/>
    <mergeCell ref="Q6:U6"/>
    <mergeCell ref="V6:AV6"/>
    <mergeCell ref="O7:AV7"/>
    <mergeCell ref="B8:N9"/>
    <mergeCell ref="O8:AH9"/>
    <mergeCell ref="AI8:AV8"/>
    <mergeCell ref="AI9:AV9"/>
    <mergeCell ref="B10:N11"/>
    <mergeCell ref="O10:AV11"/>
    <mergeCell ref="B12:N13"/>
    <mergeCell ref="O12:AL13"/>
    <mergeCell ref="AM12:AV12"/>
    <mergeCell ref="AM13:AV13"/>
    <mergeCell ref="B14:N15"/>
    <mergeCell ref="O14:AV15"/>
    <mergeCell ref="B16:G21"/>
    <mergeCell ref="H16:N16"/>
    <mergeCell ref="O16:R16"/>
    <mergeCell ref="S16:AA16"/>
    <mergeCell ref="AB16:AE16"/>
    <mergeCell ref="AF16:AI16"/>
    <mergeCell ref="AJ16:AR16"/>
    <mergeCell ref="AS16:AV16"/>
    <mergeCell ref="AS18:AV18"/>
    <mergeCell ref="H17:N17"/>
    <mergeCell ref="O17:R17"/>
    <mergeCell ref="S17:AA17"/>
    <mergeCell ref="AB17:AE17"/>
    <mergeCell ref="AF17:AI17"/>
    <mergeCell ref="AJ17:AR17"/>
    <mergeCell ref="AS17:AV17"/>
    <mergeCell ref="H18:N18"/>
    <mergeCell ref="S19:AA19"/>
    <mergeCell ref="AB19:AE19"/>
    <mergeCell ref="AF19:AI19"/>
    <mergeCell ref="AJ19:AR19"/>
    <mergeCell ref="O18:R18"/>
    <mergeCell ref="T18:Z18"/>
    <mergeCell ref="AB18:AE18"/>
    <mergeCell ref="AF18:AI18"/>
    <mergeCell ref="AK18:AQ18"/>
    <mergeCell ref="AS19:AV19"/>
    <mergeCell ref="H20:N20"/>
    <mergeCell ref="O20:R20"/>
    <mergeCell ref="S20:AA20"/>
    <mergeCell ref="AB20:AE20"/>
    <mergeCell ref="AF20:AI20"/>
    <mergeCell ref="AJ20:AR20"/>
    <mergeCell ref="AS20:AV20"/>
    <mergeCell ref="H19:N19"/>
    <mergeCell ref="O19:R19"/>
    <mergeCell ref="H21:N21"/>
    <mergeCell ref="O21:R21"/>
    <mergeCell ref="S21:AA21"/>
    <mergeCell ref="AB21:AE21"/>
    <mergeCell ref="AF21:AI21"/>
    <mergeCell ref="AJ21:AR21"/>
    <mergeCell ref="AS21:AV21"/>
    <mergeCell ref="B22:G24"/>
    <mergeCell ref="H22:N22"/>
    <mergeCell ref="O22:R22"/>
    <mergeCell ref="S22:AA22"/>
    <mergeCell ref="AB22:AE22"/>
    <mergeCell ref="AF22:AI22"/>
    <mergeCell ref="AJ22:AR22"/>
    <mergeCell ref="AS22:AV22"/>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B25:G27"/>
    <mergeCell ref="H25:N25"/>
    <mergeCell ref="O25:R25"/>
    <mergeCell ref="S25:AA25"/>
    <mergeCell ref="AB25:AE25"/>
    <mergeCell ref="AF25:AI25"/>
    <mergeCell ref="AJ25:AR25"/>
    <mergeCell ref="AS25:AV25"/>
    <mergeCell ref="H26:N26"/>
    <mergeCell ref="O26:R26"/>
    <mergeCell ref="S26:AA26"/>
    <mergeCell ref="AB26:AE26"/>
    <mergeCell ref="AF26:AI26"/>
    <mergeCell ref="AJ26:AR26"/>
    <mergeCell ref="AS26:AV26"/>
    <mergeCell ref="AJ28:AR28"/>
    <mergeCell ref="AS28:AV28"/>
    <mergeCell ref="H27:N27"/>
    <mergeCell ref="O27:R27"/>
    <mergeCell ref="S27:AA27"/>
    <mergeCell ref="AB27:AE27"/>
    <mergeCell ref="AF27:AI27"/>
    <mergeCell ref="AJ27:AR27"/>
    <mergeCell ref="AS27:AV27"/>
    <mergeCell ref="AB28:AE28"/>
    <mergeCell ref="AF28:AI28"/>
    <mergeCell ref="S29:AA29"/>
    <mergeCell ref="AB29:AE29"/>
    <mergeCell ref="AF29:AI29"/>
    <mergeCell ref="B29:N29"/>
    <mergeCell ref="O29:R29"/>
    <mergeCell ref="O28:R28"/>
    <mergeCell ref="S28:AA28"/>
    <mergeCell ref="B28:N28"/>
    <mergeCell ref="AS29:AV29"/>
    <mergeCell ref="B30:N30"/>
    <mergeCell ref="O30:R30"/>
    <mergeCell ref="S30:AA30"/>
    <mergeCell ref="AB30:AE30"/>
    <mergeCell ref="AF30:AI30"/>
    <mergeCell ref="AJ30:AR30"/>
    <mergeCell ref="AS30:AV30"/>
    <mergeCell ref="AJ29:AR29"/>
    <mergeCell ref="B31:N31"/>
    <mergeCell ref="O31:R31"/>
    <mergeCell ref="S31:AA31"/>
    <mergeCell ref="AB31:AE31"/>
    <mergeCell ref="AF31:AI31"/>
    <mergeCell ref="AJ31:AR31"/>
    <mergeCell ref="AS31:AV31"/>
    <mergeCell ref="U36:AV36"/>
    <mergeCell ref="O34:T34"/>
    <mergeCell ref="U34:AV34"/>
    <mergeCell ref="AG35:AK35"/>
    <mergeCell ref="AL35:AV35"/>
    <mergeCell ref="O35:T35"/>
    <mergeCell ref="U35:AF35"/>
    <mergeCell ref="B38:N42"/>
    <mergeCell ref="O38:AV38"/>
    <mergeCell ref="O39:AV39"/>
    <mergeCell ref="O40:AV40"/>
    <mergeCell ref="O42:AV42"/>
    <mergeCell ref="O37:T37"/>
    <mergeCell ref="U37:AF37"/>
    <mergeCell ref="AG37:AK37"/>
    <mergeCell ref="AL37:AV37"/>
    <mergeCell ref="B36:N37"/>
    <mergeCell ref="O36:T36"/>
    <mergeCell ref="B32:N32"/>
    <mergeCell ref="O32:AV32"/>
    <mergeCell ref="B33:N33"/>
    <mergeCell ref="O33:AV33"/>
    <mergeCell ref="B34:N3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39</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1:AV1"/>
    <mergeCell ref="B3:N3"/>
    <mergeCell ref="O3:AV3"/>
    <mergeCell ref="B4:N4"/>
    <mergeCell ref="O4:AV4"/>
    <mergeCell ref="B5:N5"/>
    <mergeCell ref="O5:AL5"/>
    <mergeCell ref="AM5:AQ5"/>
    <mergeCell ref="AR5:AV5"/>
    <mergeCell ref="B6:N7"/>
    <mergeCell ref="O6:P6"/>
    <mergeCell ref="Q6:U6"/>
    <mergeCell ref="V6:AV6"/>
    <mergeCell ref="O7:AV7"/>
    <mergeCell ref="B8:N9"/>
    <mergeCell ref="O8:AH9"/>
    <mergeCell ref="AI8:AV8"/>
    <mergeCell ref="AI9:AV9"/>
    <mergeCell ref="B10:N11"/>
    <mergeCell ref="O10:AV11"/>
    <mergeCell ref="B12:N13"/>
    <mergeCell ref="O12:AL13"/>
    <mergeCell ref="AM12:AV12"/>
    <mergeCell ref="AM13:AV13"/>
    <mergeCell ref="B14:N15"/>
    <mergeCell ref="O14:AV15"/>
    <mergeCell ref="B16:G21"/>
    <mergeCell ref="H16:N16"/>
    <mergeCell ref="O16:R16"/>
    <mergeCell ref="S16:AA16"/>
    <mergeCell ref="AB16:AE16"/>
    <mergeCell ref="AF16:AI16"/>
    <mergeCell ref="AJ16:AR16"/>
    <mergeCell ref="AS16:AV16"/>
    <mergeCell ref="AS18:AV18"/>
    <mergeCell ref="H17:N17"/>
    <mergeCell ref="O17:R17"/>
    <mergeCell ref="S17:AA17"/>
    <mergeCell ref="AB17:AE17"/>
    <mergeCell ref="AF17:AI17"/>
    <mergeCell ref="AJ17:AR17"/>
    <mergeCell ref="AS17:AV17"/>
    <mergeCell ref="H18:N18"/>
    <mergeCell ref="S19:AA19"/>
    <mergeCell ref="AB19:AE19"/>
    <mergeCell ref="AF19:AI19"/>
    <mergeCell ref="AJ19:AR19"/>
    <mergeCell ref="O18:R18"/>
    <mergeCell ref="T18:Z18"/>
    <mergeCell ref="AB18:AE18"/>
    <mergeCell ref="AF18:AI18"/>
    <mergeCell ref="AK18:AQ18"/>
    <mergeCell ref="AS19:AV19"/>
    <mergeCell ref="H20:N20"/>
    <mergeCell ref="O20:R20"/>
    <mergeCell ref="S20:AA20"/>
    <mergeCell ref="AB20:AE20"/>
    <mergeCell ref="AF20:AI20"/>
    <mergeCell ref="AJ20:AR20"/>
    <mergeCell ref="AS20:AV20"/>
    <mergeCell ref="H19:N19"/>
    <mergeCell ref="O19:R19"/>
    <mergeCell ref="H21:N21"/>
    <mergeCell ref="O21:R21"/>
    <mergeCell ref="S21:AA21"/>
    <mergeCell ref="AB21:AE21"/>
    <mergeCell ref="AF21:AI21"/>
    <mergeCell ref="AJ21:AR21"/>
    <mergeCell ref="AS21:AV21"/>
    <mergeCell ref="B22:G24"/>
    <mergeCell ref="H22:N22"/>
    <mergeCell ref="O22:R22"/>
    <mergeCell ref="S22:AA22"/>
    <mergeCell ref="AB22:AE22"/>
    <mergeCell ref="AF22:AI22"/>
    <mergeCell ref="AJ22:AR22"/>
    <mergeCell ref="AS22:AV22"/>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B25:G27"/>
    <mergeCell ref="H25:N25"/>
    <mergeCell ref="O25:R25"/>
    <mergeCell ref="S25:AA25"/>
    <mergeCell ref="AB25:AE25"/>
    <mergeCell ref="AF25:AI25"/>
    <mergeCell ref="AJ25:AR25"/>
    <mergeCell ref="AS25:AV25"/>
    <mergeCell ref="H26:N26"/>
    <mergeCell ref="O26:R26"/>
    <mergeCell ref="S26:AA26"/>
    <mergeCell ref="AB26:AE26"/>
    <mergeCell ref="AF26:AI26"/>
    <mergeCell ref="AJ26:AR26"/>
    <mergeCell ref="AS26:AV26"/>
    <mergeCell ref="AJ28:AR28"/>
    <mergeCell ref="AS28:AV28"/>
    <mergeCell ref="H27:N27"/>
    <mergeCell ref="O27:R27"/>
    <mergeCell ref="S27:AA27"/>
    <mergeCell ref="AB27:AE27"/>
    <mergeCell ref="AF27:AI27"/>
    <mergeCell ref="AJ27:AR27"/>
    <mergeCell ref="AS27:AV27"/>
    <mergeCell ref="AB28:AE28"/>
    <mergeCell ref="AF28:AI28"/>
    <mergeCell ref="S29:AA29"/>
    <mergeCell ref="AB29:AE29"/>
    <mergeCell ref="AF29:AI29"/>
    <mergeCell ref="B29:N29"/>
    <mergeCell ref="O29:R29"/>
    <mergeCell ref="O28:R28"/>
    <mergeCell ref="S28:AA28"/>
    <mergeCell ref="B28:N28"/>
    <mergeCell ref="AS29:AV29"/>
    <mergeCell ref="B30:N30"/>
    <mergeCell ref="O30:R30"/>
    <mergeCell ref="S30:AA30"/>
    <mergeCell ref="AB30:AE30"/>
    <mergeCell ref="AF30:AI30"/>
    <mergeCell ref="AJ30:AR30"/>
    <mergeCell ref="AS30:AV30"/>
    <mergeCell ref="AJ29:AR29"/>
    <mergeCell ref="B31:N31"/>
    <mergeCell ref="O31:R31"/>
    <mergeCell ref="S31:AA31"/>
    <mergeCell ref="AB31:AE31"/>
    <mergeCell ref="AF31:AI31"/>
    <mergeCell ref="AJ31:AR31"/>
    <mergeCell ref="AS31:AV31"/>
    <mergeCell ref="U36:AV36"/>
    <mergeCell ref="O34:T34"/>
    <mergeCell ref="U34:AV34"/>
    <mergeCell ref="AG35:AK35"/>
    <mergeCell ref="AL35:AV35"/>
    <mergeCell ref="O35:T35"/>
    <mergeCell ref="U35:AF35"/>
    <mergeCell ref="B38:N42"/>
    <mergeCell ref="O38:AV38"/>
    <mergeCell ref="O39:AV39"/>
    <mergeCell ref="O40:AV40"/>
    <mergeCell ref="O42:AV42"/>
    <mergeCell ref="O37:T37"/>
    <mergeCell ref="U37:AF37"/>
    <mergeCell ref="AG37:AK37"/>
    <mergeCell ref="AL37:AV37"/>
    <mergeCell ref="B36:N37"/>
    <mergeCell ref="O36:T36"/>
    <mergeCell ref="B32:N32"/>
    <mergeCell ref="O32:AV32"/>
    <mergeCell ref="B33:N33"/>
    <mergeCell ref="O33:AV33"/>
    <mergeCell ref="B34:N3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40</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1:AV1"/>
    <mergeCell ref="B3:N3"/>
    <mergeCell ref="O3:AV3"/>
    <mergeCell ref="B4:N4"/>
    <mergeCell ref="O4:AV4"/>
    <mergeCell ref="B5:N5"/>
    <mergeCell ref="O5:AL5"/>
    <mergeCell ref="AM5:AQ5"/>
    <mergeCell ref="AR5:AV5"/>
    <mergeCell ref="B6:N7"/>
    <mergeCell ref="O6:P6"/>
    <mergeCell ref="Q6:U6"/>
    <mergeCell ref="V6:AV6"/>
    <mergeCell ref="O7:AV7"/>
    <mergeCell ref="B8:N9"/>
    <mergeCell ref="O8:AH9"/>
    <mergeCell ref="AI8:AV8"/>
    <mergeCell ref="AI9:AV9"/>
    <mergeCell ref="B10:N11"/>
    <mergeCell ref="O10:AV11"/>
    <mergeCell ref="B12:N13"/>
    <mergeCell ref="O12:AL13"/>
    <mergeCell ref="AM12:AV12"/>
    <mergeCell ref="AM13:AV13"/>
    <mergeCell ref="B14:N15"/>
    <mergeCell ref="O14:AV15"/>
    <mergeCell ref="B16:G21"/>
    <mergeCell ref="H16:N16"/>
    <mergeCell ref="O16:R16"/>
    <mergeCell ref="S16:AA16"/>
    <mergeCell ref="AB16:AE16"/>
    <mergeCell ref="AF16:AI16"/>
    <mergeCell ref="AJ16:AR16"/>
    <mergeCell ref="AS16:AV16"/>
    <mergeCell ref="AS18:AV18"/>
    <mergeCell ref="H17:N17"/>
    <mergeCell ref="O17:R17"/>
    <mergeCell ref="S17:AA17"/>
    <mergeCell ref="AB17:AE17"/>
    <mergeCell ref="AF17:AI17"/>
    <mergeCell ref="AJ17:AR17"/>
    <mergeCell ref="AS17:AV17"/>
    <mergeCell ref="H18:N18"/>
    <mergeCell ref="S19:AA19"/>
    <mergeCell ref="AB19:AE19"/>
    <mergeCell ref="AF19:AI19"/>
    <mergeCell ref="AJ19:AR19"/>
    <mergeCell ref="O18:R18"/>
    <mergeCell ref="T18:Z18"/>
    <mergeCell ref="AB18:AE18"/>
    <mergeCell ref="AF18:AI18"/>
    <mergeCell ref="AK18:AQ18"/>
    <mergeCell ref="AS19:AV19"/>
    <mergeCell ref="H20:N20"/>
    <mergeCell ref="O20:R20"/>
    <mergeCell ref="S20:AA20"/>
    <mergeCell ref="AB20:AE20"/>
    <mergeCell ref="AF20:AI20"/>
    <mergeCell ref="AJ20:AR20"/>
    <mergeCell ref="AS20:AV20"/>
    <mergeCell ref="H19:N19"/>
    <mergeCell ref="O19:R19"/>
    <mergeCell ref="H21:N21"/>
    <mergeCell ref="O21:R21"/>
    <mergeCell ref="S21:AA21"/>
    <mergeCell ref="AB21:AE21"/>
    <mergeCell ref="AF21:AI21"/>
    <mergeCell ref="AJ21:AR21"/>
    <mergeCell ref="AS21:AV21"/>
    <mergeCell ref="B22:G24"/>
    <mergeCell ref="H22:N22"/>
    <mergeCell ref="O22:R22"/>
    <mergeCell ref="S22:AA22"/>
    <mergeCell ref="AB22:AE22"/>
    <mergeCell ref="AF22:AI22"/>
    <mergeCell ref="AJ22:AR22"/>
    <mergeCell ref="AS22:AV22"/>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B25:G27"/>
    <mergeCell ref="H25:N25"/>
    <mergeCell ref="O25:R25"/>
    <mergeCell ref="S25:AA25"/>
    <mergeCell ref="AB25:AE25"/>
    <mergeCell ref="AF25:AI25"/>
    <mergeCell ref="AJ25:AR25"/>
    <mergeCell ref="AS25:AV25"/>
    <mergeCell ref="H26:N26"/>
    <mergeCell ref="O26:R26"/>
    <mergeCell ref="S26:AA26"/>
    <mergeCell ref="AB26:AE26"/>
    <mergeCell ref="AF26:AI26"/>
    <mergeCell ref="AJ26:AR26"/>
    <mergeCell ref="AS26:AV26"/>
    <mergeCell ref="AJ28:AR28"/>
    <mergeCell ref="AS28:AV28"/>
    <mergeCell ref="H27:N27"/>
    <mergeCell ref="O27:R27"/>
    <mergeCell ref="S27:AA27"/>
    <mergeCell ref="AB27:AE27"/>
    <mergeCell ref="AF27:AI27"/>
    <mergeCell ref="AJ27:AR27"/>
    <mergeCell ref="AS27:AV27"/>
    <mergeCell ref="AB28:AE28"/>
    <mergeCell ref="AF28:AI28"/>
    <mergeCell ref="S29:AA29"/>
    <mergeCell ref="AB29:AE29"/>
    <mergeCell ref="AF29:AI29"/>
    <mergeCell ref="B29:N29"/>
    <mergeCell ref="O29:R29"/>
    <mergeCell ref="O28:R28"/>
    <mergeCell ref="S28:AA28"/>
    <mergeCell ref="B28:N28"/>
    <mergeCell ref="AS29:AV29"/>
    <mergeCell ref="B30:N30"/>
    <mergeCell ref="O30:R30"/>
    <mergeCell ref="S30:AA30"/>
    <mergeCell ref="AB30:AE30"/>
    <mergeCell ref="AF30:AI30"/>
    <mergeCell ref="AJ30:AR30"/>
    <mergeCell ref="AS30:AV30"/>
    <mergeCell ref="AJ29:AR29"/>
    <mergeCell ref="B31:N31"/>
    <mergeCell ref="O31:R31"/>
    <mergeCell ref="S31:AA31"/>
    <mergeCell ref="AB31:AE31"/>
    <mergeCell ref="AF31:AI31"/>
    <mergeCell ref="AJ31:AR31"/>
    <mergeCell ref="AS31:AV31"/>
    <mergeCell ref="U36:AV36"/>
    <mergeCell ref="O34:T34"/>
    <mergeCell ref="U34:AV34"/>
    <mergeCell ref="AG35:AK35"/>
    <mergeCell ref="AL35:AV35"/>
    <mergeCell ref="O35:T35"/>
    <mergeCell ref="U35:AF35"/>
    <mergeCell ref="B38:N42"/>
    <mergeCell ref="O38:AV38"/>
    <mergeCell ref="O39:AV39"/>
    <mergeCell ref="O40:AV40"/>
    <mergeCell ref="O42:AV42"/>
    <mergeCell ref="O37:T37"/>
    <mergeCell ref="U37:AF37"/>
    <mergeCell ref="AG37:AK37"/>
    <mergeCell ref="AL37:AV37"/>
    <mergeCell ref="B36:N37"/>
    <mergeCell ref="O36:T36"/>
    <mergeCell ref="B32:N32"/>
    <mergeCell ref="O32:AV32"/>
    <mergeCell ref="B33:N33"/>
    <mergeCell ref="O33:AV33"/>
    <mergeCell ref="B34:N3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41</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1:AV1"/>
    <mergeCell ref="B3:N3"/>
    <mergeCell ref="O3:AV3"/>
    <mergeCell ref="B4:N4"/>
    <mergeCell ref="O4:AV4"/>
    <mergeCell ref="B5:N5"/>
    <mergeCell ref="O5:AL5"/>
    <mergeCell ref="AM5:AQ5"/>
    <mergeCell ref="AR5:AV5"/>
    <mergeCell ref="B6:N7"/>
    <mergeCell ref="O6:P6"/>
    <mergeCell ref="Q6:U6"/>
    <mergeCell ref="V6:AV6"/>
    <mergeCell ref="O7:AV7"/>
    <mergeCell ref="B8:N9"/>
    <mergeCell ref="O8:AH9"/>
    <mergeCell ref="AI8:AV8"/>
    <mergeCell ref="AI9:AV9"/>
    <mergeCell ref="B10:N11"/>
    <mergeCell ref="O10:AV11"/>
    <mergeCell ref="B12:N13"/>
    <mergeCell ref="O12:AL13"/>
    <mergeCell ref="AM12:AV12"/>
    <mergeCell ref="AM13:AV13"/>
    <mergeCell ref="B14:N15"/>
    <mergeCell ref="O14:AV15"/>
    <mergeCell ref="B16:G21"/>
    <mergeCell ref="H16:N16"/>
    <mergeCell ref="O16:R16"/>
    <mergeCell ref="S16:AA16"/>
    <mergeCell ref="AB16:AE16"/>
    <mergeCell ref="AF16:AI16"/>
    <mergeCell ref="AJ16:AR16"/>
    <mergeCell ref="AS16:AV16"/>
    <mergeCell ref="AS18:AV18"/>
    <mergeCell ref="H17:N17"/>
    <mergeCell ref="O17:R17"/>
    <mergeCell ref="S17:AA17"/>
    <mergeCell ref="AB17:AE17"/>
    <mergeCell ref="AF17:AI17"/>
    <mergeCell ref="AJ17:AR17"/>
    <mergeCell ref="AS17:AV17"/>
    <mergeCell ref="H18:N18"/>
    <mergeCell ref="S19:AA19"/>
    <mergeCell ref="AB19:AE19"/>
    <mergeCell ref="AF19:AI19"/>
    <mergeCell ref="AJ19:AR19"/>
    <mergeCell ref="O18:R18"/>
    <mergeCell ref="T18:Z18"/>
    <mergeCell ref="AB18:AE18"/>
    <mergeCell ref="AF18:AI18"/>
    <mergeCell ref="AK18:AQ18"/>
    <mergeCell ref="AS19:AV19"/>
    <mergeCell ref="H20:N20"/>
    <mergeCell ref="O20:R20"/>
    <mergeCell ref="S20:AA20"/>
    <mergeCell ref="AB20:AE20"/>
    <mergeCell ref="AF20:AI20"/>
    <mergeCell ref="AJ20:AR20"/>
    <mergeCell ref="AS20:AV20"/>
    <mergeCell ref="H19:N19"/>
    <mergeCell ref="O19:R19"/>
    <mergeCell ref="H21:N21"/>
    <mergeCell ref="O21:R21"/>
    <mergeCell ref="S21:AA21"/>
    <mergeCell ref="AB21:AE21"/>
    <mergeCell ref="AF21:AI21"/>
    <mergeCell ref="AJ21:AR21"/>
    <mergeCell ref="AS21:AV21"/>
    <mergeCell ref="B22:G24"/>
    <mergeCell ref="H22:N22"/>
    <mergeCell ref="O22:R22"/>
    <mergeCell ref="S22:AA22"/>
    <mergeCell ref="AB22:AE22"/>
    <mergeCell ref="AF22:AI22"/>
    <mergeCell ref="AJ22:AR22"/>
    <mergeCell ref="AS22:AV22"/>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B25:G27"/>
    <mergeCell ref="H25:N25"/>
    <mergeCell ref="O25:R25"/>
    <mergeCell ref="S25:AA25"/>
    <mergeCell ref="AB25:AE25"/>
    <mergeCell ref="AF25:AI25"/>
    <mergeCell ref="AJ25:AR25"/>
    <mergeCell ref="AS25:AV25"/>
    <mergeCell ref="H26:N26"/>
    <mergeCell ref="O26:R26"/>
    <mergeCell ref="S26:AA26"/>
    <mergeCell ref="AB26:AE26"/>
    <mergeCell ref="AF26:AI26"/>
    <mergeCell ref="AJ26:AR26"/>
    <mergeCell ref="AS26:AV26"/>
    <mergeCell ref="AJ28:AR28"/>
    <mergeCell ref="AS28:AV28"/>
    <mergeCell ref="H27:N27"/>
    <mergeCell ref="O27:R27"/>
    <mergeCell ref="S27:AA27"/>
    <mergeCell ref="AB27:AE27"/>
    <mergeCell ref="AF27:AI27"/>
    <mergeCell ref="AJ27:AR27"/>
    <mergeCell ref="AS27:AV27"/>
    <mergeCell ref="AB28:AE28"/>
    <mergeCell ref="AF28:AI28"/>
    <mergeCell ref="S29:AA29"/>
    <mergeCell ref="AB29:AE29"/>
    <mergeCell ref="AF29:AI29"/>
    <mergeCell ref="B29:N29"/>
    <mergeCell ref="O29:R29"/>
    <mergeCell ref="O28:R28"/>
    <mergeCell ref="S28:AA28"/>
    <mergeCell ref="B28:N28"/>
    <mergeCell ref="AS29:AV29"/>
    <mergeCell ref="B30:N30"/>
    <mergeCell ref="O30:R30"/>
    <mergeCell ref="S30:AA30"/>
    <mergeCell ref="AB30:AE30"/>
    <mergeCell ref="AF30:AI30"/>
    <mergeCell ref="AJ30:AR30"/>
    <mergeCell ref="AS30:AV30"/>
    <mergeCell ref="AJ29:AR29"/>
    <mergeCell ref="B31:N31"/>
    <mergeCell ref="O31:R31"/>
    <mergeCell ref="S31:AA31"/>
    <mergeCell ref="AB31:AE31"/>
    <mergeCell ref="AF31:AI31"/>
    <mergeCell ref="AJ31:AR31"/>
    <mergeCell ref="AS31:AV31"/>
    <mergeCell ref="U36:AV36"/>
    <mergeCell ref="O34:T34"/>
    <mergeCell ref="U34:AV34"/>
    <mergeCell ref="AG35:AK35"/>
    <mergeCell ref="AL35:AV35"/>
    <mergeCell ref="O35:T35"/>
    <mergeCell ref="U35:AF35"/>
    <mergeCell ref="B38:N42"/>
    <mergeCell ref="O38:AV38"/>
    <mergeCell ref="O39:AV39"/>
    <mergeCell ref="O40:AV40"/>
    <mergeCell ref="O42:AV42"/>
    <mergeCell ref="O37:T37"/>
    <mergeCell ref="U37:AF37"/>
    <mergeCell ref="AG37:AK37"/>
    <mergeCell ref="AL37:AV37"/>
    <mergeCell ref="B36:N37"/>
    <mergeCell ref="O36:T36"/>
    <mergeCell ref="B32:N32"/>
    <mergeCell ref="O32:AV32"/>
    <mergeCell ref="B33:N33"/>
    <mergeCell ref="O33:AV33"/>
    <mergeCell ref="B34:N3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42</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1:AV1"/>
    <mergeCell ref="B3:N3"/>
    <mergeCell ref="O3:AV3"/>
    <mergeCell ref="B4:N4"/>
    <mergeCell ref="O4:AV4"/>
    <mergeCell ref="B5:N5"/>
    <mergeCell ref="O5:AL5"/>
    <mergeCell ref="AM5:AQ5"/>
    <mergeCell ref="AR5:AV5"/>
    <mergeCell ref="B6:N7"/>
    <mergeCell ref="O6:P6"/>
    <mergeCell ref="Q6:U6"/>
    <mergeCell ref="V6:AV6"/>
    <mergeCell ref="O7:AV7"/>
    <mergeCell ref="B8:N9"/>
    <mergeCell ref="O8:AH9"/>
    <mergeCell ref="AI8:AV8"/>
    <mergeCell ref="AI9:AV9"/>
    <mergeCell ref="B10:N11"/>
    <mergeCell ref="O10:AV11"/>
    <mergeCell ref="B12:N13"/>
    <mergeCell ref="O12:AL13"/>
    <mergeCell ref="AM12:AV12"/>
    <mergeCell ref="AM13:AV13"/>
    <mergeCell ref="B14:N15"/>
    <mergeCell ref="O14:AV15"/>
    <mergeCell ref="B16:G21"/>
    <mergeCell ref="H16:N16"/>
    <mergeCell ref="O16:R16"/>
    <mergeCell ref="S16:AA16"/>
    <mergeCell ref="AB16:AE16"/>
    <mergeCell ref="AF16:AI16"/>
    <mergeCell ref="AJ16:AR16"/>
    <mergeCell ref="AS16:AV16"/>
    <mergeCell ref="AS18:AV18"/>
    <mergeCell ref="H17:N17"/>
    <mergeCell ref="O17:R17"/>
    <mergeCell ref="S17:AA17"/>
    <mergeCell ref="AB17:AE17"/>
    <mergeCell ref="AF17:AI17"/>
    <mergeCell ref="AJ17:AR17"/>
    <mergeCell ref="AS17:AV17"/>
    <mergeCell ref="H18:N18"/>
    <mergeCell ref="S19:AA19"/>
    <mergeCell ref="AB19:AE19"/>
    <mergeCell ref="AF19:AI19"/>
    <mergeCell ref="AJ19:AR19"/>
    <mergeCell ref="O18:R18"/>
    <mergeCell ref="T18:Z18"/>
    <mergeCell ref="AB18:AE18"/>
    <mergeCell ref="AF18:AI18"/>
    <mergeCell ref="AK18:AQ18"/>
    <mergeCell ref="AS19:AV19"/>
    <mergeCell ref="H20:N20"/>
    <mergeCell ref="O20:R20"/>
    <mergeCell ref="S20:AA20"/>
    <mergeCell ref="AB20:AE20"/>
    <mergeCell ref="AF20:AI20"/>
    <mergeCell ref="AJ20:AR20"/>
    <mergeCell ref="AS20:AV20"/>
    <mergeCell ref="H19:N19"/>
    <mergeCell ref="O19:R19"/>
    <mergeCell ref="H21:N21"/>
    <mergeCell ref="O21:R21"/>
    <mergeCell ref="S21:AA21"/>
    <mergeCell ref="AB21:AE21"/>
    <mergeCell ref="AF21:AI21"/>
    <mergeCell ref="AJ21:AR21"/>
    <mergeCell ref="AS21:AV21"/>
    <mergeCell ref="B22:G24"/>
    <mergeCell ref="H22:N22"/>
    <mergeCell ref="O22:R22"/>
    <mergeCell ref="S22:AA22"/>
    <mergeCell ref="AB22:AE22"/>
    <mergeCell ref="AF22:AI22"/>
    <mergeCell ref="AJ22:AR22"/>
    <mergeCell ref="AS22:AV22"/>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B25:G27"/>
    <mergeCell ref="H25:N25"/>
    <mergeCell ref="O25:R25"/>
    <mergeCell ref="S25:AA25"/>
    <mergeCell ref="AB25:AE25"/>
    <mergeCell ref="AF25:AI25"/>
    <mergeCell ref="AJ25:AR25"/>
    <mergeCell ref="AS25:AV25"/>
    <mergeCell ref="H26:N26"/>
    <mergeCell ref="O26:R26"/>
    <mergeCell ref="S26:AA26"/>
    <mergeCell ref="AB26:AE26"/>
    <mergeCell ref="AF26:AI26"/>
    <mergeCell ref="AJ26:AR26"/>
    <mergeCell ref="AS26:AV26"/>
    <mergeCell ref="AJ28:AR28"/>
    <mergeCell ref="AS28:AV28"/>
    <mergeCell ref="H27:N27"/>
    <mergeCell ref="O27:R27"/>
    <mergeCell ref="S27:AA27"/>
    <mergeCell ref="AB27:AE27"/>
    <mergeCell ref="AF27:AI27"/>
    <mergeCell ref="AJ27:AR27"/>
    <mergeCell ref="AS27:AV27"/>
    <mergeCell ref="AB28:AE28"/>
    <mergeCell ref="AF28:AI28"/>
    <mergeCell ref="S29:AA29"/>
    <mergeCell ref="AB29:AE29"/>
    <mergeCell ref="AF29:AI29"/>
    <mergeCell ref="B29:N29"/>
    <mergeCell ref="O29:R29"/>
    <mergeCell ref="O28:R28"/>
    <mergeCell ref="S28:AA28"/>
    <mergeCell ref="B28:N28"/>
    <mergeCell ref="AS29:AV29"/>
    <mergeCell ref="B30:N30"/>
    <mergeCell ref="O30:R30"/>
    <mergeCell ref="S30:AA30"/>
    <mergeCell ref="AB30:AE30"/>
    <mergeCell ref="AF30:AI30"/>
    <mergeCell ref="AJ30:AR30"/>
    <mergeCell ref="AS30:AV30"/>
    <mergeCell ref="AJ29:AR29"/>
    <mergeCell ref="B31:N31"/>
    <mergeCell ref="O31:R31"/>
    <mergeCell ref="S31:AA31"/>
    <mergeCell ref="AB31:AE31"/>
    <mergeCell ref="AF31:AI31"/>
    <mergeCell ref="AJ31:AR31"/>
    <mergeCell ref="AS31:AV31"/>
    <mergeCell ref="U36:AV36"/>
    <mergeCell ref="O34:T34"/>
    <mergeCell ref="U34:AV34"/>
    <mergeCell ref="AG35:AK35"/>
    <mergeCell ref="AL35:AV35"/>
    <mergeCell ref="O35:T35"/>
    <mergeCell ref="U35:AF35"/>
    <mergeCell ref="B38:N42"/>
    <mergeCell ref="O38:AV38"/>
    <mergeCell ref="O39:AV39"/>
    <mergeCell ref="O40:AV40"/>
    <mergeCell ref="O42:AV42"/>
    <mergeCell ref="O37:T37"/>
    <mergeCell ref="U37:AF37"/>
    <mergeCell ref="AG37:AK37"/>
    <mergeCell ref="AL37:AV37"/>
    <mergeCell ref="B36:N37"/>
    <mergeCell ref="O36:T36"/>
    <mergeCell ref="B32:N32"/>
    <mergeCell ref="O32:AV32"/>
    <mergeCell ref="B33:N33"/>
    <mergeCell ref="O33:AV33"/>
    <mergeCell ref="B34:N3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43</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1:AV1"/>
    <mergeCell ref="B3:N3"/>
    <mergeCell ref="O3:AV3"/>
    <mergeCell ref="B4:N4"/>
    <mergeCell ref="O4:AV4"/>
    <mergeCell ref="B5:N5"/>
    <mergeCell ref="O5:AL5"/>
    <mergeCell ref="AM5:AQ5"/>
    <mergeCell ref="AR5:AV5"/>
    <mergeCell ref="B6:N7"/>
    <mergeCell ref="O6:P6"/>
    <mergeCell ref="Q6:U6"/>
    <mergeCell ref="V6:AV6"/>
    <mergeCell ref="O7:AV7"/>
    <mergeCell ref="B8:N9"/>
    <mergeCell ref="O8:AH9"/>
    <mergeCell ref="AI8:AV8"/>
    <mergeCell ref="AI9:AV9"/>
    <mergeCell ref="B10:N11"/>
    <mergeCell ref="O10:AV11"/>
    <mergeCell ref="B12:N13"/>
    <mergeCell ref="O12:AL13"/>
    <mergeCell ref="AM12:AV12"/>
    <mergeCell ref="AM13:AV13"/>
    <mergeCell ref="B14:N15"/>
    <mergeCell ref="O14:AV15"/>
    <mergeCell ref="B16:G21"/>
    <mergeCell ref="H16:N16"/>
    <mergeCell ref="O16:R16"/>
    <mergeCell ref="S16:AA16"/>
    <mergeCell ref="AB16:AE16"/>
    <mergeCell ref="AF16:AI16"/>
    <mergeCell ref="AJ16:AR16"/>
    <mergeCell ref="AS16:AV16"/>
    <mergeCell ref="AS18:AV18"/>
    <mergeCell ref="H17:N17"/>
    <mergeCell ref="O17:R17"/>
    <mergeCell ref="S17:AA17"/>
    <mergeCell ref="AB17:AE17"/>
    <mergeCell ref="AF17:AI17"/>
    <mergeCell ref="AJ17:AR17"/>
    <mergeCell ref="AS17:AV17"/>
    <mergeCell ref="H18:N18"/>
    <mergeCell ref="S19:AA19"/>
    <mergeCell ref="AB19:AE19"/>
    <mergeCell ref="AF19:AI19"/>
    <mergeCell ref="AJ19:AR19"/>
    <mergeCell ref="O18:R18"/>
    <mergeCell ref="T18:Z18"/>
    <mergeCell ref="AB18:AE18"/>
    <mergeCell ref="AF18:AI18"/>
    <mergeCell ref="AK18:AQ18"/>
    <mergeCell ref="AS19:AV19"/>
    <mergeCell ref="H20:N20"/>
    <mergeCell ref="O20:R20"/>
    <mergeCell ref="S20:AA20"/>
    <mergeCell ref="AB20:AE20"/>
    <mergeCell ref="AF20:AI20"/>
    <mergeCell ref="AJ20:AR20"/>
    <mergeCell ref="AS20:AV20"/>
    <mergeCell ref="H19:N19"/>
    <mergeCell ref="O19:R19"/>
    <mergeCell ref="H21:N21"/>
    <mergeCell ref="O21:R21"/>
    <mergeCell ref="S21:AA21"/>
    <mergeCell ref="AB21:AE21"/>
    <mergeCell ref="AF21:AI21"/>
    <mergeCell ref="AJ21:AR21"/>
    <mergeCell ref="AS21:AV21"/>
    <mergeCell ref="B22:G24"/>
    <mergeCell ref="H22:N22"/>
    <mergeCell ref="O22:R22"/>
    <mergeCell ref="S22:AA22"/>
    <mergeCell ref="AB22:AE22"/>
    <mergeCell ref="AF22:AI22"/>
    <mergeCell ref="AJ22:AR22"/>
    <mergeCell ref="AS22:AV22"/>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B25:G27"/>
    <mergeCell ref="H25:N25"/>
    <mergeCell ref="O25:R25"/>
    <mergeCell ref="S25:AA25"/>
    <mergeCell ref="AB25:AE25"/>
    <mergeCell ref="AF25:AI25"/>
    <mergeCell ref="AJ25:AR25"/>
    <mergeCell ref="AS25:AV25"/>
    <mergeCell ref="H26:N26"/>
    <mergeCell ref="O26:R26"/>
    <mergeCell ref="S26:AA26"/>
    <mergeCell ref="AB26:AE26"/>
    <mergeCell ref="AF26:AI26"/>
    <mergeCell ref="AJ26:AR26"/>
    <mergeCell ref="AS26:AV26"/>
    <mergeCell ref="AJ28:AR28"/>
    <mergeCell ref="AS28:AV28"/>
    <mergeCell ref="H27:N27"/>
    <mergeCell ref="O27:R27"/>
    <mergeCell ref="S27:AA27"/>
    <mergeCell ref="AB27:AE27"/>
    <mergeCell ref="AF27:AI27"/>
    <mergeCell ref="AJ27:AR27"/>
    <mergeCell ref="AS27:AV27"/>
    <mergeCell ref="AB28:AE28"/>
    <mergeCell ref="AF28:AI28"/>
    <mergeCell ref="S29:AA29"/>
    <mergeCell ref="AB29:AE29"/>
    <mergeCell ref="AF29:AI29"/>
    <mergeCell ref="B29:N29"/>
    <mergeCell ref="O29:R29"/>
    <mergeCell ref="O28:R28"/>
    <mergeCell ref="S28:AA28"/>
    <mergeCell ref="B28:N28"/>
    <mergeCell ref="AS29:AV29"/>
    <mergeCell ref="B30:N30"/>
    <mergeCell ref="O30:R30"/>
    <mergeCell ref="S30:AA30"/>
    <mergeCell ref="AB30:AE30"/>
    <mergeCell ref="AF30:AI30"/>
    <mergeCell ref="AJ30:AR30"/>
    <mergeCell ref="AS30:AV30"/>
    <mergeCell ref="AJ29:AR29"/>
    <mergeCell ref="B31:N31"/>
    <mergeCell ref="O31:R31"/>
    <mergeCell ref="S31:AA31"/>
    <mergeCell ref="AB31:AE31"/>
    <mergeCell ref="AF31:AI31"/>
    <mergeCell ref="AJ31:AR31"/>
    <mergeCell ref="AS31:AV31"/>
    <mergeCell ref="U36:AV36"/>
    <mergeCell ref="O34:T34"/>
    <mergeCell ref="U34:AV34"/>
    <mergeCell ref="AG35:AK35"/>
    <mergeCell ref="AL35:AV35"/>
    <mergeCell ref="O35:T35"/>
    <mergeCell ref="U35:AF35"/>
    <mergeCell ref="B38:N42"/>
    <mergeCell ref="O38:AV38"/>
    <mergeCell ref="O39:AV39"/>
    <mergeCell ref="O40:AV40"/>
    <mergeCell ref="O42:AV42"/>
    <mergeCell ref="O37:T37"/>
    <mergeCell ref="U37:AF37"/>
    <mergeCell ref="AG37:AK37"/>
    <mergeCell ref="AL37:AV37"/>
    <mergeCell ref="B36:N37"/>
    <mergeCell ref="O36:T36"/>
    <mergeCell ref="B32:N32"/>
    <mergeCell ref="O32:AV32"/>
    <mergeCell ref="B33:N33"/>
    <mergeCell ref="O33:AV33"/>
    <mergeCell ref="B34:N3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44</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1:AV1"/>
    <mergeCell ref="B3:N3"/>
    <mergeCell ref="O3:AV3"/>
    <mergeCell ref="B4:N4"/>
    <mergeCell ref="O4:AV4"/>
    <mergeCell ref="B5:N5"/>
    <mergeCell ref="O5:AL5"/>
    <mergeCell ref="AM5:AQ5"/>
    <mergeCell ref="AR5:AV5"/>
    <mergeCell ref="B6:N7"/>
    <mergeCell ref="O6:P6"/>
    <mergeCell ref="Q6:U6"/>
    <mergeCell ref="V6:AV6"/>
    <mergeCell ref="O7:AV7"/>
    <mergeCell ref="B8:N9"/>
    <mergeCell ref="O8:AH9"/>
    <mergeCell ref="AI8:AV8"/>
    <mergeCell ref="AI9:AV9"/>
    <mergeCell ref="B10:N11"/>
    <mergeCell ref="O10:AV11"/>
    <mergeCell ref="B12:N13"/>
    <mergeCell ref="O12:AL13"/>
    <mergeCell ref="AM12:AV12"/>
    <mergeCell ref="AM13:AV13"/>
    <mergeCell ref="B14:N15"/>
    <mergeCell ref="O14:AV15"/>
    <mergeCell ref="B16:G21"/>
    <mergeCell ref="H16:N16"/>
    <mergeCell ref="O16:R16"/>
    <mergeCell ref="S16:AA16"/>
    <mergeCell ref="AB16:AE16"/>
    <mergeCell ref="AF16:AI16"/>
    <mergeCell ref="AJ16:AR16"/>
    <mergeCell ref="AS16:AV16"/>
    <mergeCell ref="AS18:AV18"/>
    <mergeCell ref="H17:N17"/>
    <mergeCell ref="O17:R17"/>
    <mergeCell ref="S17:AA17"/>
    <mergeCell ref="AB17:AE17"/>
    <mergeCell ref="AF17:AI17"/>
    <mergeCell ref="AJ17:AR17"/>
    <mergeCell ref="AS17:AV17"/>
    <mergeCell ref="H18:N18"/>
    <mergeCell ref="S19:AA19"/>
    <mergeCell ref="AB19:AE19"/>
    <mergeCell ref="AF19:AI19"/>
    <mergeCell ref="AJ19:AR19"/>
    <mergeCell ref="O18:R18"/>
    <mergeCell ref="T18:Z18"/>
    <mergeCell ref="AB18:AE18"/>
    <mergeCell ref="AF18:AI18"/>
    <mergeCell ref="AK18:AQ18"/>
    <mergeCell ref="AS19:AV19"/>
    <mergeCell ref="H20:N20"/>
    <mergeCell ref="O20:R20"/>
    <mergeCell ref="S20:AA20"/>
    <mergeCell ref="AB20:AE20"/>
    <mergeCell ref="AF20:AI20"/>
    <mergeCell ref="AJ20:AR20"/>
    <mergeCell ref="AS20:AV20"/>
    <mergeCell ref="H19:N19"/>
    <mergeCell ref="O19:R19"/>
    <mergeCell ref="H21:N21"/>
    <mergeCell ref="O21:R21"/>
    <mergeCell ref="S21:AA21"/>
    <mergeCell ref="AB21:AE21"/>
    <mergeCell ref="AF21:AI21"/>
    <mergeCell ref="AJ21:AR21"/>
    <mergeCell ref="AS21:AV21"/>
    <mergeCell ref="B22:G24"/>
    <mergeCell ref="H22:N22"/>
    <mergeCell ref="O22:R22"/>
    <mergeCell ref="S22:AA22"/>
    <mergeCell ref="AB22:AE22"/>
    <mergeCell ref="AF22:AI22"/>
    <mergeCell ref="AJ22:AR22"/>
    <mergeCell ref="AS22:AV22"/>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B25:G27"/>
    <mergeCell ref="H25:N25"/>
    <mergeCell ref="O25:R25"/>
    <mergeCell ref="S25:AA25"/>
    <mergeCell ref="AB25:AE25"/>
    <mergeCell ref="AF25:AI25"/>
    <mergeCell ref="AJ25:AR25"/>
    <mergeCell ref="AS25:AV25"/>
    <mergeCell ref="H26:N26"/>
    <mergeCell ref="O26:R26"/>
    <mergeCell ref="S26:AA26"/>
    <mergeCell ref="AB26:AE26"/>
    <mergeCell ref="AF26:AI26"/>
    <mergeCell ref="AJ26:AR26"/>
    <mergeCell ref="AS26:AV26"/>
    <mergeCell ref="AJ28:AR28"/>
    <mergeCell ref="AS28:AV28"/>
    <mergeCell ref="H27:N27"/>
    <mergeCell ref="O27:R27"/>
    <mergeCell ref="S27:AA27"/>
    <mergeCell ref="AB27:AE27"/>
    <mergeCell ref="AF27:AI27"/>
    <mergeCell ref="AJ27:AR27"/>
    <mergeCell ref="AS27:AV27"/>
    <mergeCell ref="AB28:AE28"/>
    <mergeCell ref="AF28:AI28"/>
    <mergeCell ref="S29:AA29"/>
    <mergeCell ref="AB29:AE29"/>
    <mergeCell ref="AF29:AI29"/>
    <mergeCell ref="B29:N29"/>
    <mergeCell ref="O29:R29"/>
    <mergeCell ref="O28:R28"/>
    <mergeCell ref="S28:AA28"/>
    <mergeCell ref="B28:N28"/>
    <mergeCell ref="AS29:AV29"/>
    <mergeCell ref="B30:N30"/>
    <mergeCell ref="O30:R30"/>
    <mergeCell ref="S30:AA30"/>
    <mergeCell ref="AB30:AE30"/>
    <mergeCell ref="AF30:AI30"/>
    <mergeCell ref="AJ30:AR30"/>
    <mergeCell ref="AS30:AV30"/>
    <mergeCell ref="AJ29:AR29"/>
    <mergeCell ref="B31:N31"/>
    <mergeCell ref="O31:R31"/>
    <mergeCell ref="S31:AA31"/>
    <mergeCell ref="AB31:AE31"/>
    <mergeCell ref="AF31:AI31"/>
    <mergeCell ref="AJ31:AR31"/>
    <mergeCell ref="AS31:AV31"/>
    <mergeCell ref="U36:AV36"/>
    <mergeCell ref="O34:T34"/>
    <mergeCell ref="U34:AV34"/>
    <mergeCell ref="AG35:AK35"/>
    <mergeCell ref="AL35:AV35"/>
    <mergeCell ref="O35:T35"/>
    <mergeCell ref="U35:AF35"/>
    <mergeCell ref="B38:N42"/>
    <mergeCell ref="O38:AV38"/>
    <mergeCell ref="O39:AV39"/>
    <mergeCell ref="O40:AV40"/>
    <mergeCell ref="O42:AV42"/>
    <mergeCell ref="O37:T37"/>
    <mergeCell ref="U37:AF37"/>
    <mergeCell ref="AG37:AK37"/>
    <mergeCell ref="AL37:AV37"/>
    <mergeCell ref="B36:N37"/>
    <mergeCell ref="O36:T36"/>
    <mergeCell ref="B32:N32"/>
    <mergeCell ref="O32:AV32"/>
    <mergeCell ref="B33:N33"/>
    <mergeCell ref="O33:AV33"/>
    <mergeCell ref="B34:N3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45</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1:AV1"/>
    <mergeCell ref="B3:N3"/>
    <mergeCell ref="O3:AV3"/>
    <mergeCell ref="B4:N4"/>
    <mergeCell ref="O4:AV4"/>
    <mergeCell ref="B5:N5"/>
    <mergeCell ref="O5:AL5"/>
    <mergeCell ref="AM5:AQ5"/>
    <mergeCell ref="AR5:AV5"/>
    <mergeCell ref="B6:N7"/>
    <mergeCell ref="O6:P6"/>
    <mergeCell ref="Q6:U6"/>
    <mergeCell ref="V6:AV6"/>
    <mergeCell ref="O7:AV7"/>
    <mergeCell ref="B8:N9"/>
    <mergeCell ref="O8:AH9"/>
    <mergeCell ref="AI8:AV8"/>
    <mergeCell ref="AI9:AV9"/>
    <mergeCell ref="B10:N11"/>
    <mergeCell ref="O10:AV11"/>
    <mergeCell ref="B12:N13"/>
    <mergeCell ref="O12:AL13"/>
    <mergeCell ref="AM12:AV12"/>
    <mergeCell ref="AM13:AV13"/>
    <mergeCell ref="B14:N15"/>
    <mergeCell ref="O14:AV15"/>
    <mergeCell ref="B16:G21"/>
    <mergeCell ref="H16:N16"/>
    <mergeCell ref="O16:R16"/>
    <mergeCell ref="S16:AA16"/>
    <mergeCell ref="AB16:AE16"/>
    <mergeCell ref="AF16:AI16"/>
    <mergeCell ref="AJ16:AR16"/>
    <mergeCell ref="AS16:AV16"/>
    <mergeCell ref="AS18:AV18"/>
    <mergeCell ref="H17:N17"/>
    <mergeCell ref="O17:R17"/>
    <mergeCell ref="S17:AA17"/>
    <mergeCell ref="AB17:AE17"/>
    <mergeCell ref="AF17:AI17"/>
    <mergeCell ref="AJ17:AR17"/>
    <mergeCell ref="AS17:AV17"/>
    <mergeCell ref="H18:N18"/>
    <mergeCell ref="S19:AA19"/>
    <mergeCell ref="AB19:AE19"/>
    <mergeCell ref="AF19:AI19"/>
    <mergeCell ref="AJ19:AR19"/>
    <mergeCell ref="O18:R18"/>
    <mergeCell ref="T18:Z18"/>
    <mergeCell ref="AB18:AE18"/>
    <mergeCell ref="AF18:AI18"/>
    <mergeCell ref="AK18:AQ18"/>
    <mergeCell ref="AS19:AV19"/>
    <mergeCell ref="H20:N20"/>
    <mergeCell ref="O20:R20"/>
    <mergeCell ref="S20:AA20"/>
    <mergeCell ref="AB20:AE20"/>
    <mergeCell ref="AF20:AI20"/>
    <mergeCell ref="AJ20:AR20"/>
    <mergeCell ref="AS20:AV20"/>
    <mergeCell ref="H19:N19"/>
    <mergeCell ref="O19:R19"/>
    <mergeCell ref="H21:N21"/>
    <mergeCell ref="O21:R21"/>
    <mergeCell ref="S21:AA21"/>
    <mergeCell ref="AB21:AE21"/>
    <mergeCell ref="AF21:AI21"/>
    <mergeCell ref="AJ21:AR21"/>
    <mergeCell ref="AS21:AV21"/>
    <mergeCell ref="B22:G24"/>
    <mergeCell ref="H22:N22"/>
    <mergeCell ref="O22:R22"/>
    <mergeCell ref="S22:AA22"/>
    <mergeCell ref="AB22:AE22"/>
    <mergeCell ref="AF22:AI22"/>
    <mergeCell ref="AJ22:AR22"/>
    <mergeCell ref="AS22:AV22"/>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B25:G27"/>
    <mergeCell ref="H25:N25"/>
    <mergeCell ref="O25:R25"/>
    <mergeCell ref="S25:AA25"/>
    <mergeCell ref="AB25:AE25"/>
    <mergeCell ref="AF25:AI25"/>
    <mergeCell ref="AJ25:AR25"/>
    <mergeCell ref="AS25:AV25"/>
    <mergeCell ref="H26:N26"/>
    <mergeCell ref="O26:R26"/>
    <mergeCell ref="S26:AA26"/>
    <mergeCell ref="AB26:AE26"/>
    <mergeCell ref="AF26:AI26"/>
    <mergeCell ref="AJ26:AR26"/>
    <mergeCell ref="AS26:AV26"/>
    <mergeCell ref="AJ28:AR28"/>
    <mergeCell ref="AS28:AV28"/>
    <mergeCell ref="H27:N27"/>
    <mergeCell ref="O27:R27"/>
    <mergeCell ref="S27:AA27"/>
    <mergeCell ref="AB27:AE27"/>
    <mergeCell ref="AF27:AI27"/>
    <mergeCell ref="AJ27:AR27"/>
    <mergeCell ref="AS27:AV27"/>
    <mergeCell ref="AB28:AE28"/>
    <mergeCell ref="AF28:AI28"/>
    <mergeCell ref="S29:AA29"/>
    <mergeCell ref="AB29:AE29"/>
    <mergeCell ref="AF29:AI29"/>
    <mergeCell ref="B29:N29"/>
    <mergeCell ref="O29:R29"/>
    <mergeCell ref="O28:R28"/>
    <mergeCell ref="S28:AA28"/>
    <mergeCell ref="B28:N28"/>
    <mergeCell ref="AS29:AV29"/>
    <mergeCell ref="B30:N30"/>
    <mergeCell ref="O30:R30"/>
    <mergeCell ref="S30:AA30"/>
    <mergeCell ref="AB30:AE30"/>
    <mergeCell ref="AF30:AI30"/>
    <mergeCell ref="AJ30:AR30"/>
    <mergeCell ref="AS30:AV30"/>
    <mergeCell ref="AJ29:AR29"/>
    <mergeCell ref="B31:N31"/>
    <mergeCell ref="O31:R31"/>
    <mergeCell ref="S31:AA31"/>
    <mergeCell ref="AB31:AE31"/>
    <mergeCell ref="AF31:AI31"/>
    <mergeCell ref="AJ31:AR31"/>
    <mergeCell ref="AS31:AV31"/>
    <mergeCell ref="U36:AV36"/>
    <mergeCell ref="O34:T34"/>
    <mergeCell ref="U34:AV34"/>
    <mergeCell ref="AG35:AK35"/>
    <mergeCell ref="AL35:AV35"/>
    <mergeCell ref="O35:T35"/>
    <mergeCell ref="U35:AF35"/>
    <mergeCell ref="B38:N42"/>
    <mergeCell ref="O38:AV38"/>
    <mergeCell ref="O39:AV39"/>
    <mergeCell ref="O40:AV40"/>
    <mergeCell ref="O42:AV42"/>
    <mergeCell ref="O37:T37"/>
    <mergeCell ref="U37:AF37"/>
    <mergeCell ref="AG37:AK37"/>
    <mergeCell ref="AL37:AV37"/>
    <mergeCell ref="B36:N37"/>
    <mergeCell ref="O36:T36"/>
    <mergeCell ref="B32:N32"/>
    <mergeCell ref="O32:AV32"/>
    <mergeCell ref="B33:N33"/>
    <mergeCell ref="O33:AV33"/>
    <mergeCell ref="B34:N3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46</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1:AV1"/>
    <mergeCell ref="B3:N3"/>
    <mergeCell ref="O3:AV3"/>
    <mergeCell ref="B4:N4"/>
    <mergeCell ref="O4:AV4"/>
    <mergeCell ref="B5:N5"/>
    <mergeCell ref="O5:AL5"/>
    <mergeCell ref="AM5:AQ5"/>
    <mergeCell ref="AR5:AV5"/>
    <mergeCell ref="B6:N7"/>
    <mergeCell ref="O6:P6"/>
    <mergeCell ref="Q6:U6"/>
    <mergeCell ref="V6:AV6"/>
    <mergeCell ref="O7:AV7"/>
    <mergeCell ref="B8:N9"/>
    <mergeCell ref="O8:AH9"/>
    <mergeCell ref="AI8:AV8"/>
    <mergeCell ref="AI9:AV9"/>
    <mergeCell ref="B10:N11"/>
    <mergeCell ref="O10:AV11"/>
    <mergeCell ref="B12:N13"/>
    <mergeCell ref="O12:AL13"/>
    <mergeCell ref="AM12:AV12"/>
    <mergeCell ref="AM13:AV13"/>
    <mergeCell ref="B14:N15"/>
    <mergeCell ref="O14:AV15"/>
    <mergeCell ref="B16:G21"/>
    <mergeCell ref="H16:N16"/>
    <mergeCell ref="O16:R16"/>
    <mergeCell ref="S16:AA16"/>
    <mergeCell ref="AB16:AE16"/>
    <mergeCell ref="AF16:AI16"/>
    <mergeCell ref="AJ16:AR16"/>
    <mergeCell ref="AS16:AV16"/>
    <mergeCell ref="AS18:AV18"/>
    <mergeCell ref="H17:N17"/>
    <mergeCell ref="O17:R17"/>
    <mergeCell ref="S17:AA17"/>
    <mergeCell ref="AB17:AE17"/>
    <mergeCell ref="AF17:AI17"/>
    <mergeCell ref="AJ17:AR17"/>
    <mergeCell ref="AS17:AV17"/>
    <mergeCell ref="H18:N18"/>
    <mergeCell ref="S19:AA19"/>
    <mergeCell ref="AB19:AE19"/>
    <mergeCell ref="AF19:AI19"/>
    <mergeCell ref="AJ19:AR19"/>
    <mergeCell ref="O18:R18"/>
    <mergeCell ref="T18:Z18"/>
    <mergeCell ref="AB18:AE18"/>
    <mergeCell ref="AF18:AI18"/>
    <mergeCell ref="AK18:AQ18"/>
    <mergeCell ref="AS19:AV19"/>
    <mergeCell ref="H20:N20"/>
    <mergeCell ref="O20:R20"/>
    <mergeCell ref="S20:AA20"/>
    <mergeCell ref="AB20:AE20"/>
    <mergeCell ref="AF20:AI20"/>
    <mergeCell ref="AJ20:AR20"/>
    <mergeCell ref="AS20:AV20"/>
    <mergeCell ref="H19:N19"/>
    <mergeCell ref="O19:R19"/>
    <mergeCell ref="H21:N21"/>
    <mergeCell ref="O21:R21"/>
    <mergeCell ref="S21:AA21"/>
    <mergeCell ref="AB21:AE21"/>
    <mergeCell ref="AF21:AI21"/>
    <mergeCell ref="AJ21:AR21"/>
    <mergeCell ref="AS21:AV21"/>
    <mergeCell ref="B22:G24"/>
    <mergeCell ref="H22:N22"/>
    <mergeCell ref="O22:R22"/>
    <mergeCell ref="S22:AA22"/>
    <mergeCell ref="AB22:AE22"/>
    <mergeCell ref="AF22:AI22"/>
    <mergeCell ref="AJ22:AR22"/>
    <mergeCell ref="AS22:AV22"/>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B25:G27"/>
    <mergeCell ref="H25:N25"/>
    <mergeCell ref="O25:R25"/>
    <mergeCell ref="S25:AA25"/>
    <mergeCell ref="AB25:AE25"/>
    <mergeCell ref="AF25:AI25"/>
    <mergeCell ref="AJ25:AR25"/>
    <mergeCell ref="AS25:AV25"/>
    <mergeCell ref="H26:N26"/>
    <mergeCell ref="O26:R26"/>
    <mergeCell ref="S26:AA26"/>
    <mergeCell ref="AB26:AE26"/>
    <mergeCell ref="AF26:AI26"/>
    <mergeCell ref="AJ26:AR26"/>
    <mergeCell ref="AS26:AV26"/>
    <mergeCell ref="AJ28:AR28"/>
    <mergeCell ref="AS28:AV28"/>
    <mergeCell ref="H27:N27"/>
    <mergeCell ref="O27:R27"/>
    <mergeCell ref="S27:AA27"/>
    <mergeCell ref="AB27:AE27"/>
    <mergeCell ref="AF27:AI27"/>
    <mergeCell ref="AJ27:AR27"/>
    <mergeCell ref="AS27:AV27"/>
    <mergeCell ref="AB28:AE28"/>
    <mergeCell ref="AF28:AI28"/>
    <mergeCell ref="S29:AA29"/>
    <mergeCell ref="AB29:AE29"/>
    <mergeCell ref="AF29:AI29"/>
    <mergeCell ref="B29:N29"/>
    <mergeCell ref="O29:R29"/>
    <mergeCell ref="O28:R28"/>
    <mergeCell ref="S28:AA28"/>
    <mergeCell ref="B28:N28"/>
    <mergeCell ref="AS29:AV29"/>
    <mergeCell ref="B30:N30"/>
    <mergeCell ref="O30:R30"/>
    <mergeCell ref="S30:AA30"/>
    <mergeCell ref="AB30:AE30"/>
    <mergeCell ref="AF30:AI30"/>
    <mergeCell ref="AJ30:AR30"/>
    <mergeCell ref="AS30:AV30"/>
    <mergeCell ref="AJ29:AR29"/>
    <mergeCell ref="B31:N31"/>
    <mergeCell ref="O31:R31"/>
    <mergeCell ref="S31:AA31"/>
    <mergeCell ref="AB31:AE31"/>
    <mergeCell ref="AF31:AI31"/>
    <mergeCell ref="AJ31:AR31"/>
    <mergeCell ref="AS31:AV31"/>
    <mergeCell ref="U36:AV36"/>
    <mergeCell ref="O34:T34"/>
    <mergeCell ref="U34:AV34"/>
    <mergeCell ref="AG35:AK35"/>
    <mergeCell ref="AL35:AV35"/>
    <mergeCell ref="O35:T35"/>
    <mergeCell ref="U35:AF35"/>
    <mergeCell ref="B38:N42"/>
    <mergeCell ref="O38:AV38"/>
    <mergeCell ref="O39:AV39"/>
    <mergeCell ref="O40:AV40"/>
    <mergeCell ref="O42:AV42"/>
    <mergeCell ref="O37:T37"/>
    <mergeCell ref="U37:AF37"/>
    <mergeCell ref="AG37:AK37"/>
    <mergeCell ref="AL37:AV37"/>
    <mergeCell ref="B36:N37"/>
    <mergeCell ref="O36:T36"/>
    <mergeCell ref="B32:N32"/>
    <mergeCell ref="O32:AV32"/>
    <mergeCell ref="B33:N33"/>
    <mergeCell ref="O33:AV33"/>
    <mergeCell ref="B34:N3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47</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1:AV1"/>
    <mergeCell ref="B3:N3"/>
    <mergeCell ref="O3:AV3"/>
    <mergeCell ref="B4:N4"/>
    <mergeCell ref="O4:AV4"/>
    <mergeCell ref="B5:N5"/>
    <mergeCell ref="O5:AL5"/>
    <mergeCell ref="AM5:AQ5"/>
    <mergeCell ref="AR5:AV5"/>
    <mergeCell ref="B6:N7"/>
    <mergeCell ref="O6:P6"/>
    <mergeCell ref="Q6:U6"/>
    <mergeCell ref="V6:AV6"/>
    <mergeCell ref="O7:AV7"/>
    <mergeCell ref="B8:N9"/>
    <mergeCell ref="O8:AH9"/>
    <mergeCell ref="AI8:AV8"/>
    <mergeCell ref="AI9:AV9"/>
    <mergeCell ref="B10:N11"/>
    <mergeCell ref="O10:AV11"/>
    <mergeCell ref="B12:N13"/>
    <mergeCell ref="O12:AL13"/>
    <mergeCell ref="AM12:AV12"/>
    <mergeCell ref="AM13:AV13"/>
    <mergeCell ref="B14:N15"/>
    <mergeCell ref="O14:AV15"/>
    <mergeCell ref="B16:G21"/>
    <mergeCell ref="H16:N16"/>
    <mergeCell ref="O16:R16"/>
    <mergeCell ref="S16:AA16"/>
    <mergeCell ref="AB16:AE16"/>
    <mergeCell ref="AF16:AI16"/>
    <mergeCell ref="AJ16:AR16"/>
    <mergeCell ref="AS16:AV16"/>
    <mergeCell ref="AS18:AV18"/>
    <mergeCell ref="H17:N17"/>
    <mergeCell ref="O17:R17"/>
    <mergeCell ref="S17:AA17"/>
    <mergeCell ref="AB17:AE17"/>
    <mergeCell ref="AF17:AI17"/>
    <mergeCell ref="AJ17:AR17"/>
    <mergeCell ref="AS17:AV17"/>
    <mergeCell ref="H18:N18"/>
    <mergeCell ref="S19:AA19"/>
    <mergeCell ref="AB19:AE19"/>
    <mergeCell ref="AF19:AI19"/>
    <mergeCell ref="AJ19:AR19"/>
    <mergeCell ref="O18:R18"/>
    <mergeCell ref="T18:Z18"/>
    <mergeCell ref="AB18:AE18"/>
    <mergeCell ref="AF18:AI18"/>
    <mergeCell ref="AK18:AQ18"/>
    <mergeCell ref="AS19:AV19"/>
    <mergeCell ref="H20:N20"/>
    <mergeCell ref="O20:R20"/>
    <mergeCell ref="S20:AA20"/>
    <mergeCell ref="AB20:AE20"/>
    <mergeCell ref="AF20:AI20"/>
    <mergeCell ref="AJ20:AR20"/>
    <mergeCell ref="AS20:AV20"/>
    <mergeCell ref="H19:N19"/>
    <mergeCell ref="O19:R19"/>
    <mergeCell ref="H21:N21"/>
    <mergeCell ref="O21:R21"/>
    <mergeCell ref="S21:AA21"/>
    <mergeCell ref="AB21:AE21"/>
    <mergeCell ref="AF21:AI21"/>
    <mergeCell ref="AJ21:AR21"/>
    <mergeCell ref="AS21:AV21"/>
    <mergeCell ref="B22:G24"/>
    <mergeCell ref="H22:N22"/>
    <mergeCell ref="O22:R22"/>
    <mergeCell ref="S22:AA22"/>
    <mergeCell ref="AB22:AE22"/>
    <mergeCell ref="AF22:AI22"/>
    <mergeCell ref="AJ22:AR22"/>
    <mergeCell ref="AS22:AV22"/>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B25:G27"/>
    <mergeCell ref="H25:N25"/>
    <mergeCell ref="O25:R25"/>
    <mergeCell ref="S25:AA25"/>
    <mergeCell ref="AB25:AE25"/>
    <mergeCell ref="AF25:AI25"/>
    <mergeCell ref="AJ25:AR25"/>
    <mergeCell ref="AS25:AV25"/>
    <mergeCell ref="H26:N26"/>
    <mergeCell ref="O26:R26"/>
    <mergeCell ref="S26:AA26"/>
    <mergeCell ref="AB26:AE26"/>
    <mergeCell ref="AF26:AI26"/>
    <mergeCell ref="AJ26:AR26"/>
    <mergeCell ref="AS26:AV26"/>
    <mergeCell ref="AJ28:AR28"/>
    <mergeCell ref="AS28:AV28"/>
    <mergeCell ref="H27:N27"/>
    <mergeCell ref="O27:R27"/>
    <mergeCell ref="S27:AA27"/>
    <mergeCell ref="AB27:AE27"/>
    <mergeCell ref="AF27:AI27"/>
    <mergeCell ref="AJ27:AR27"/>
    <mergeCell ref="AS27:AV27"/>
    <mergeCell ref="AB28:AE28"/>
    <mergeCell ref="AF28:AI28"/>
    <mergeCell ref="S29:AA29"/>
    <mergeCell ref="AB29:AE29"/>
    <mergeCell ref="AF29:AI29"/>
    <mergeCell ref="B29:N29"/>
    <mergeCell ref="O29:R29"/>
    <mergeCell ref="O28:R28"/>
    <mergeCell ref="S28:AA28"/>
    <mergeCell ref="B28:N28"/>
    <mergeCell ref="AS29:AV29"/>
    <mergeCell ref="B30:N30"/>
    <mergeCell ref="O30:R30"/>
    <mergeCell ref="S30:AA30"/>
    <mergeCell ref="AB30:AE30"/>
    <mergeCell ref="AF30:AI30"/>
    <mergeCell ref="AJ30:AR30"/>
    <mergeCell ref="AS30:AV30"/>
    <mergeCell ref="AJ29:AR29"/>
    <mergeCell ref="B31:N31"/>
    <mergeCell ref="O31:R31"/>
    <mergeCell ref="S31:AA31"/>
    <mergeCell ref="AB31:AE31"/>
    <mergeCell ref="AF31:AI31"/>
    <mergeCell ref="AJ31:AR31"/>
    <mergeCell ref="AS31:AV31"/>
    <mergeCell ref="U36:AV36"/>
    <mergeCell ref="O34:T34"/>
    <mergeCell ref="U34:AV34"/>
    <mergeCell ref="AG35:AK35"/>
    <mergeCell ref="AL35:AV35"/>
    <mergeCell ref="O35:T35"/>
    <mergeCell ref="U35:AF35"/>
    <mergeCell ref="B38:N42"/>
    <mergeCell ref="O38:AV38"/>
    <mergeCell ref="O39:AV39"/>
    <mergeCell ref="O40:AV40"/>
    <mergeCell ref="O42:AV42"/>
    <mergeCell ref="O37:T37"/>
    <mergeCell ref="U37:AF37"/>
    <mergeCell ref="AG37:AK37"/>
    <mergeCell ref="AL37:AV37"/>
    <mergeCell ref="B36:N37"/>
    <mergeCell ref="O36:T36"/>
    <mergeCell ref="B32:N32"/>
    <mergeCell ref="O32:AV32"/>
    <mergeCell ref="B33:N33"/>
    <mergeCell ref="O33:AV33"/>
    <mergeCell ref="B34:N3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48</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1:AV1"/>
    <mergeCell ref="B3:N3"/>
    <mergeCell ref="O3:AV3"/>
    <mergeCell ref="B4:N4"/>
    <mergeCell ref="O4:AV4"/>
    <mergeCell ref="B5:N5"/>
    <mergeCell ref="O5:AL5"/>
    <mergeCell ref="AM5:AQ5"/>
    <mergeCell ref="AR5:AV5"/>
    <mergeCell ref="B6:N7"/>
    <mergeCell ref="O6:P6"/>
    <mergeCell ref="Q6:U6"/>
    <mergeCell ref="V6:AV6"/>
    <mergeCell ref="O7:AV7"/>
    <mergeCell ref="B8:N9"/>
    <mergeCell ref="O8:AH9"/>
    <mergeCell ref="AI8:AV8"/>
    <mergeCell ref="AI9:AV9"/>
    <mergeCell ref="B10:N11"/>
    <mergeCell ref="O10:AV11"/>
    <mergeCell ref="B12:N13"/>
    <mergeCell ref="O12:AL13"/>
    <mergeCell ref="AM12:AV12"/>
    <mergeCell ref="AM13:AV13"/>
    <mergeCell ref="B14:N15"/>
    <mergeCell ref="O14:AV15"/>
    <mergeCell ref="B16:G21"/>
    <mergeCell ref="H16:N16"/>
    <mergeCell ref="O16:R16"/>
    <mergeCell ref="S16:AA16"/>
    <mergeCell ref="AB16:AE16"/>
    <mergeCell ref="AF16:AI16"/>
    <mergeCell ref="AJ16:AR16"/>
    <mergeCell ref="AS16:AV16"/>
    <mergeCell ref="AS18:AV18"/>
    <mergeCell ref="H17:N17"/>
    <mergeCell ref="O17:R17"/>
    <mergeCell ref="S17:AA17"/>
    <mergeCell ref="AB17:AE17"/>
    <mergeCell ref="AF17:AI17"/>
    <mergeCell ref="AJ17:AR17"/>
    <mergeCell ref="AS17:AV17"/>
    <mergeCell ref="H18:N18"/>
    <mergeCell ref="S19:AA19"/>
    <mergeCell ref="AB19:AE19"/>
    <mergeCell ref="AF19:AI19"/>
    <mergeCell ref="AJ19:AR19"/>
    <mergeCell ref="O18:R18"/>
    <mergeCell ref="T18:Z18"/>
    <mergeCell ref="AB18:AE18"/>
    <mergeCell ref="AF18:AI18"/>
    <mergeCell ref="AK18:AQ18"/>
    <mergeCell ref="AS19:AV19"/>
    <mergeCell ref="H20:N20"/>
    <mergeCell ref="O20:R20"/>
    <mergeCell ref="S20:AA20"/>
    <mergeCell ref="AB20:AE20"/>
    <mergeCell ref="AF20:AI20"/>
    <mergeCell ref="AJ20:AR20"/>
    <mergeCell ref="AS20:AV20"/>
    <mergeCell ref="H19:N19"/>
    <mergeCell ref="O19:R19"/>
    <mergeCell ref="H21:N21"/>
    <mergeCell ref="O21:R21"/>
    <mergeCell ref="S21:AA21"/>
    <mergeCell ref="AB21:AE21"/>
    <mergeCell ref="AF21:AI21"/>
    <mergeCell ref="AJ21:AR21"/>
    <mergeCell ref="AS21:AV21"/>
    <mergeCell ref="B22:G24"/>
    <mergeCell ref="H22:N22"/>
    <mergeCell ref="O22:R22"/>
    <mergeCell ref="S22:AA22"/>
    <mergeCell ref="AB22:AE22"/>
    <mergeCell ref="AF22:AI22"/>
    <mergeCell ref="AJ22:AR22"/>
    <mergeCell ref="AS22:AV22"/>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B25:G27"/>
    <mergeCell ref="H25:N25"/>
    <mergeCell ref="O25:R25"/>
    <mergeCell ref="S25:AA25"/>
    <mergeCell ref="AB25:AE25"/>
    <mergeCell ref="AF25:AI25"/>
    <mergeCell ref="AJ25:AR25"/>
    <mergeCell ref="AS25:AV25"/>
    <mergeCell ref="H26:N26"/>
    <mergeCell ref="O26:R26"/>
    <mergeCell ref="S26:AA26"/>
    <mergeCell ref="AB26:AE26"/>
    <mergeCell ref="AF26:AI26"/>
    <mergeCell ref="AJ26:AR26"/>
    <mergeCell ref="AS26:AV26"/>
    <mergeCell ref="AJ28:AR28"/>
    <mergeCell ref="AS28:AV28"/>
    <mergeCell ref="H27:N27"/>
    <mergeCell ref="O27:R27"/>
    <mergeCell ref="S27:AA27"/>
    <mergeCell ref="AB27:AE27"/>
    <mergeCell ref="AF27:AI27"/>
    <mergeCell ref="AJ27:AR27"/>
    <mergeCell ref="AS27:AV27"/>
    <mergeCell ref="AB28:AE28"/>
    <mergeCell ref="AF28:AI28"/>
    <mergeCell ref="S29:AA29"/>
    <mergeCell ref="AB29:AE29"/>
    <mergeCell ref="AF29:AI29"/>
    <mergeCell ref="B29:N29"/>
    <mergeCell ref="O29:R29"/>
    <mergeCell ref="O28:R28"/>
    <mergeCell ref="S28:AA28"/>
    <mergeCell ref="B28:N28"/>
    <mergeCell ref="AS29:AV29"/>
    <mergeCell ref="B30:N30"/>
    <mergeCell ref="O30:R30"/>
    <mergeCell ref="S30:AA30"/>
    <mergeCell ref="AB30:AE30"/>
    <mergeCell ref="AF30:AI30"/>
    <mergeCell ref="AJ30:AR30"/>
    <mergeCell ref="AS30:AV30"/>
    <mergeCell ref="AJ29:AR29"/>
    <mergeCell ref="B31:N31"/>
    <mergeCell ref="O31:R31"/>
    <mergeCell ref="S31:AA31"/>
    <mergeCell ref="AB31:AE31"/>
    <mergeCell ref="AF31:AI31"/>
    <mergeCell ref="AJ31:AR31"/>
    <mergeCell ref="AS31:AV31"/>
    <mergeCell ref="U36:AV36"/>
    <mergeCell ref="O34:T34"/>
    <mergeCell ref="U34:AV34"/>
    <mergeCell ref="AG35:AK35"/>
    <mergeCell ref="AL35:AV35"/>
    <mergeCell ref="O35:T35"/>
    <mergeCell ref="U35:AF35"/>
    <mergeCell ref="B38:N42"/>
    <mergeCell ref="O38:AV38"/>
    <mergeCell ref="O39:AV39"/>
    <mergeCell ref="O40:AV40"/>
    <mergeCell ref="O42:AV42"/>
    <mergeCell ref="O37:T37"/>
    <mergeCell ref="U37:AF37"/>
    <mergeCell ref="AG37:AK37"/>
    <mergeCell ref="AL37:AV37"/>
    <mergeCell ref="B36:N37"/>
    <mergeCell ref="O36:T36"/>
    <mergeCell ref="B32:N32"/>
    <mergeCell ref="O32:AV32"/>
    <mergeCell ref="B33:N33"/>
    <mergeCell ref="O33:AV33"/>
    <mergeCell ref="B34:N3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49</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1:AV1"/>
    <mergeCell ref="B3:N3"/>
    <mergeCell ref="O3:AV3"/>
    <mergeCell ref="B4:N4"/>
    <mergeCell ref="O4:AV4"/>
    <mergeCell ref="B5:N5"/>
    <mergeCell ref="O5:AL5"/>
    <mergeCell ref="AM5:AQ5"/>
    <mergeCell ref="AR5:AV5"/>
    <mergeCell ref="B6:N7"/>
    <mergeCell ref="O6:P6"/>
    <mergeCell ref="Q6:U6"/>
    <mergeCell ref="V6:AV6"/>
    <mergeCell ref="O7:AV7"/>
    <mergeCell ref="B8:N9"/>
    <mergeCell ref="O8:AH9"/>
    <mergeCell ref="AI8:AV8"/>
    <mergeCell ref="AI9:AV9"/>
    <mergeCell ref="B10:N11"/>
    <mergeCell ref="O10:AV11"/>
    <mergeCell ref="B12:N13"/>
    <mergeCell ref="O12:AL13"/>
    <mergeCell ref="AM12:AV12"/>
    <mergeCell ref="AM13:AV13"/>
    <mergeCell ref="B14:N15"/>
    <mergeCell ref="O14:AV15"/>
    <mergeCell ref="B16:G21"/>
    <mergeCell ref="H16:N16"/>
    <mergeCell ref="O16:R16"/>
    <mergeCell ref="S16:AA16"/>
    <mergeCell ref="AB16:AE16"/>
    <mergeCell ref="AF16:AI16"/>
    <mergeCell ref="AJ16:AR16"/>
    <mergeCell ref="AS16:AV16"/>
    <mergeCell ref="AS18:AV18"/>
    <mergeCell ref="H17:N17"/>
    <mergeCell ref="O17:R17"/>
    <mergeCell ref="S17:AA17"/>
    <mergeCell ref="AB17:AE17"/>
    <mergeCell ref="AF17:AI17"/>
    <mergeCell ref="AJ17:AR17"/>
    <mergeCell ref="AS17:AV17"/>
    <mergeCell ref="H18:N18"/>
    <mergeCell ref="S19:AA19"/>
    <mergeCell ref="AB19:AE19"/>
    <mergeCell ref="AF19:AI19"/>
    <mergeCell ref="AJ19:AR19"/>
    <mergeCell ref="O18:R18"/>
    <mergeCell ref="T18:Z18"/>
    <mergeCell ref="AB18:AE18"/>
    <mergeCell ref="AF18:AI18"/>
    <mergeCell ref="AK18:AQ18"/>
    <mergeCell ref="AS19:AV19"/>
    <mergeCell ref="H20:N20"/>
    <mergeCell ref="O20:R20"/>
    <mergeCell ref="S20:AA20"/>
    <mergeCell ref="AB20:AE20"/>
    <mergeCell ref="AF20:AI20"/>
    <mergeCell ref="AJ20:AR20"/>
    <mergeCell ref="AS20:AV20"/>
    <mergeCell ref="H19:N19"/>
    <mergeCell ref="O19:R19"/>
    <mergeCell ref="H21:N21"/>
    <mergeCell ref="O21:R21"/>
    <mergeCell ref="S21:AA21"/>
    <mergeCell ref="AB21:AE21"/>
    <mergeCell ref="AF21:AI21"/>
    <mergeCell ref="AJ21:AR21"/>
    <mergeCell ref="AS21:AV21"/>
    <mergeCell ref="B22:G24"/>
    <mergeCell ref="H22:N22"/>
    <mergeCell ref="O22:R22"/>
    <mergeCell ref="S22:AA22"/>
    <mergeCell ref="AB22:AE22"/>
    <mergeCell ref="AF22:AI22"/>
    <mergeCell ref="AJ22:AR22"/>
    <mergeCell ref="AS22:AV22"/>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B25:G27"/>
    <mergeCell ref="H25:N25"/>
    <mergeCell ref="O25:R25"/>
    <mergeCell ref="S25:AA25"/>
    <mergeCell ref="AB25:AE25"/>
    <mergeCell ref="AF25:AI25"/>
    <mergeCell ref="AJ25:AR25"/>
    <mergeCell ref="AS25:AV25"/>
    <mergeCell ref="H26:N26"/>
    <mergeCell ref="O26:R26"/>
    <mergeCell ref="S26:AA26"/>
    <mergeCell ref="AB26:AE26"/>
    <mergeCell ref="AF26:AI26"/>
    <mergeCell ref="AJ26:AR26"/>
    <mergeCell ref="AS26:AV26"/>
    <mergeCell ref="AJ28:AR28"/>
    <mergeCell ref="AS28:AV28"/>
    <mergeCell ref="H27:N27"/>
    <mergeCell ref="O27:R27"/>
    <mergeCell ref="S27:AA27"/>
    <mergeCell ref="AB27:AE27"/>
    <mergeCell ref="AF27:AI27"/>
    <mergeCell ref="AJ27:AR27"/>
    <mergeCell ref="AS27:AV27"/>
    <mergeCell ref="AB28:AE28"/>
    <mergeCell ref="AF28:AI28"/>
    <mergeCell ref="S29:AA29"/>
    <mergeCell ref="AB29:AE29"/>
    <mergeCell ref="AF29:AI29"/>
    <mergeCell ref="B29:N29"/>
    <mergeCell ref="O29:R29"/>
    <mergeCell ref="O28:R28"/>
    <mergeCell ref="S28:AA28"/>
    <mergeCell ref="B28:N28"/>
    <mergeCell ref="AS29:AV29"/>
    <mergeCell ref="B30:N30"/>
    <mergeCell ref="O30:R30"/>
    <mergeCell ref="S30:AA30"/>
    <mergeCell ref="AB30:AE30"/>
    <mergeCell ref="AF30:AI30"/>
    <mergeCell ref="AJ30:AR30"/>
    <mergeCell ref="AS30:AV30"/>
    <mergeCell ref="AJ29:AR29"/>
    <mergeCell ref="B31:N31"/>
    <mergeCell ref="O31:R31"/>
    <mergeCell ref="S31:AA31"/>
    <mergeCell ref="AB31:AE31"/>
    <mergeCell ref="AF31:AI31"/>
    <mergeCell ref="AJ31:AR31"/>
    <mergeCell ref="AS31:AV31"/>
    <mergeCell ref="U36:AV36"/>
    <mergeCell ref="O34:T34"/>
    <mergeCell ref="U34:AV34"/>
    <mergeCell ref="AG35:AK35"/>
    <mergeCell ref="AL35:AV35"/>
    <mergeCell ref="O35:T35"/>
    <mergeCell ref="U35:AF35"/>
    <mergeCell ref="B38:N42"/>
    <mergeCell ref="O38:AV38"/>
    <mergeCell ref="O39:AV39"/>
    <mergeCell ref="O40:AV40"/>
    <mergeCell ref="O42:AV42"/>
    <mergeCell ref="O37:T37"/>
    <mergeCell ref="U37:AF37"/>
    <mergeCell ref="AG37:AK37"/>
    <mergeCell ref="AL37:AV37"/>
    <mergeCell ref="B36:N37"/>
    <mergeCell ref="O36:T36"/>
    <mergeCell ref="B32:N32"/>
    <mergeCell ref="O32:AV32"/>
    <mergeCell ref="B33:N33"/>
    <mergeCell ref="O33:AV33"/>
    <mergeCell ref="B34:N3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O4" sqref="O4:AV4"/>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50</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1:AV1"/>
    <mergeCell ref="B3:N3"/>
    <mergeCell ref="O3:AV3"/>
    <mergeCell ref="B4:N4"/>
    <mergeCell ref="O4:AV4"/>
    <mergeCell ref="B5:N5"/>
    <mergeCell ref="O5:AL5"/>
    <mergeCell ref="AM5:AQ5"/>
    <mergeCell ref="AR5:AV5"/>
    <mergeCell ref="B6:N7"/>
    <mergeCell ref="O6:P6"/>
    <mergeCell ref="Q6:U6"/>
    <mergeCell ref="V6:AV6"/>
    <mergeCell ref="O7:AV7"/>
    <mergeCell ref="B8:N9"/>
    <mergeCell ref="O8:AH9"/>
    <mergeCell ref="AI8:AV8"/>
    <mergeCell ref="AI9:AV9"/>
    <mergeCell ref="B10:N11"/>
    <mergeCell ref="O10:AV11"/>
    <mergeCell ref="B12:N13"/>
    <mergeCell ref="O12:AL13"/>
    <mergeCell ref="AM12:AV12"/>
    <mergeCell ref="AM13:AV13"/>
    <mergeCell ref="B14:N15"/>
    <mergeCell ref="O14:AV15"/>
    <mergeCell ref="B16:G21"/>
    <mergeCell ref="H16:N16"/>
    <mergeCell ref="O16:R16"/>
    <mergeCell ref="S16:AA16"/>
    <mergeCell ref="AB16:AE16"/>
    <mergeCell ref="AF16:AI16"/>
    <mergeCell ref="AJ16:AR16"/>
    <mergeCell ref="AS16:AV16"/>
    <mergeCell ref="AS18:AV18"/>
    <mergeCell ref="H17:N17"/>
    <mergeCell ref="O17:R17"/>
    <mergeCell ref="S17:AA17"/>
    <mergeCell ref="AB17:AE17"/>
    <mergeCell ref="AF17:AI17"/>
    <mergeCell ref="AJ17:AR17"/>
    <mergeCell ref="AS17:AV17"/>
    <mergeCell ref="H18:N18"/>
    <mergeCell ref="S19:AA19"/>
    <mergeCell ref="AB19:AE19"/>
    <mergeCell ref="AF19:AI19"/>
    <mergeCell ref="AJ19:AR19"/>
    <mergeCell ref="O18:R18"/>
    <mergeCell ref="T18:Z18"/>
    <mergeCell ref="AB18:AE18"/>
    <mergeCell ref="AF18:AI18"/>
    <mergeCell ref="AK18:AQ18"/>
    <mergeCell ref="AS19:AV19"/>
    <mergeCell ref="H20:N20"/>
    <mergeCell ref="O20:R20"/>
    <mergeCell ref="S20:AA20"/>
    <mergeCell ref="AB20:AE20"/>
    <mergeCell ref="AF20:AI20"/>
    <mergeCell ref="AJ20:AR20"/>
    <mergeCell ref="AS20:AV20"/>
    <mergeCell ref="H19:N19"/>
    <mergeCell ref="O19:R19"/>
    <mergeCell ref="H21:N21"/>
    <mergeCell ref="O21:R21"/>
    <mergeCell ref="S21:AA21"/>
    <mergeCell ref="AB21:AE21"/>
    <mergeCell ref="AF21:AI21"/>
    <mergeCell ref="AJ21:AR21"/>
    <mergeCell ref="AS21:AV21"/>
    <mergeCell ref="B22:G24"/>
    <mergeCell ref="H22:N22"/>
    <mergeCell ref="O22:R22"/>
    <mergeCell ref="S22:AA22"/>
    <mergeCell ref="AB22:AE22"/>
    <mergeCell ref="AF22:AI22"/>
    <mergeCell ref="AJ22:AR22"/>
    <mergeCell ref="AS22:AV22"/>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B25:G27"/>
    <mergeCell ref="H25:N25"/>
    <mergeCell ref="O25:R25"/>
    <mergeCell ref="S25:AA25"/>
    <mergeCell ref="AB25:AE25"/>
    <mergeCell ref="AF25:AI25"/>
    <mergeCell ref="AJ25:AR25"/>
    <mergeCell ref="AS25:AV25"/>
    <mergeCell ref="H26:N26"/>
    <mergeCell ref="O26:R26"/>
    <mergeCell ref="S26:AA26"/>
    <mergeCell ref="AB26:AE26"/>
    <mergeCell ref="AF26:AI26"/>
    <mergeCell ref="AJ26:AR26"/>
    <mergeCell ref="AS26:AV26"/>
    <mergeCell ref="AJ28:AR28"/>
    <mergeCell ref="AS28:AV28"/>
    <mergeCell ref="H27:N27"/>
    <mergeCell ref="O27:R27"/>
    <mergeCell ref="S27:AA27"/>
    <mergeCell ref="AB27:AE27"/>
    <mergeCell ref="AF27:AI27"/>
    <mergeCell ref="AJ27:AR27"/>
    <mergeCell ref="AS27:AV27"/>
    <mergeCell ref="AB28:AE28"/>
    <mergeCell ref="AF28:AI28"/>
    <mergeCell ref="S29:AA29"/>
    <mergeCell ref="AB29:AE29"/>
    <mergeCell ref="AF29:AI29"/>
    <mergeCell ref="B29:N29"/>
    <mergeCell ref="O29:R29"/>
    <mergeCell ref="O28:R28"/>
    <mergeCell ref="S28:AA28"/>
    <mergeCell ref="B28:N28"/>
    <mergeCell ref="AS29:AV29"/>
    <mergeCell ref="B30:N30"/>
    <mergeCell ref="O30:R30"/>
    <mergeCell ref="S30:AA30"/>
    <mergeCell ref="AB30:AE30"/>
    <mergeCell ref="AF30:AI30"/>
    <mergeCell ref="AJ30:AR30"/>
    <mergeCell ref="AS30:AV30"/>
    <mergeCell ref="AJ29:AR29"/>
    <mergeCell ref="B31:N31"/>
    <mergeCell ref="O31:R31"/>
    <mergeCell ref="S31:AA31"/>
    <mergeCell ref="AB31:AE31"/>
    <mergeCell ref="AF31:AI31"/>
    <mergeCell ref="AJ31:AR31"/>
    <mergeCell ref="AS31:AV31"/>
    <mergeCell ref="U36:AV36"/>
    <mergeCell ref="O34:T34"/>
    <mergeCell ref="U34:AV34"/>
    <mergeCell ref="AG35:AK35"/>
    <mergeCell ref="AL35:AV35"/>
    <mergeCell ref="O35:T35"/>
    <mergeCell ref="U35:AF35"/>
    <mergeCell ref="B38:N42"/>
    <mergeCell ref="O38:AV38"/>
    <mergeCell ref="O39:AV39"/>
    <mergeCell ref="O40:AV40"/>
    <mergeCell ref="O42:AV42"/>
    <mergeCell ref="O37:T37"/>
    <mergeCell ref="U37:AF37"/>
    <mergeCell ref="AG37:AK37"/>
    <mergeCell ref="AL37:AV37"/>
    <mergeCell ref="B36:N37"/>
    <mergeCell ref="O36:T36"/>
    <mergeCell ref="B32:N32"/>
    <mergeCell ref="O32:AV32"/>
    <mergeCell ref="B33:N33"/>
    <mergeCell ref="O33:AV33"/>
    <mergeCell ref="B34:N3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51</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293"/>
      <c r="Q4" s="293"/>
      <c r="R4" s="293"/>
      <c r="S4" s="293"/>
      <c r="T4" s="293"/>
      <c r="U4" s="293"/>
      <c r="V4" s="293"/>
      <c r="W4" s="293"/>
      <c r="X4" s="293"/>
      <c r="Y4" s="293"/>
      <c r="Z4" s="293"/>
      <c r="AA4" s="293"/>
      <c r="AB4" s="293"/>
      <c r="AC4" s="293"/>
      <c r="AD4" s="293"/>
      <c r="AE4" s="293"/>
      <c r="AF4" s="293"/>
      <c r="AG4" s="293"/>
      <c r="AH4" s="293"/>
      <c r="AI4" s="293"/>
      <c r="AJ4" s="293"/>
      <c r="AK4" s="293"/>
      <c r="AL4" s="293"/>
      <c r="AM4" s="293"/>
      <c r="AN4" s="293"/>
      <c r="AO4" s="293"/>
      <c r="AP4" s="293"/>
      <c r="AQ4" s="293"/>
      <c r="AR4" s="293"/>
      <c r="AS4" s="293"/>
      <c r="AT4" s="293"/>
      <c r="AU4" s="293"/>
      <c r="AV4" s="294"/>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299"/>
      <c r="Q6" s="300" t="str">
        <f>IF(VLOOKUP($AY$1,Data,6,FALSE)="","",TEXT(VLOOKUP($AY$1,Data,6,FALSE),"000-0000"))</f>
        <v/>
      </c>
      <c r="R6" s="301"/>
      <c r="S6" s="301"/>
      <c r="T6" s="301"/>
      <c r="U6" s="301"/>
      <c r="V6" s="214"/>
      <c r="W6" s="302"/>
      <c r="X6" s="302"/>
      <c r="Y6" s="302"/>
      <c r="Z6" s="302"/>
      <c r="AA6" s="302"/>
      <c r="AB6" s="302"/>
      <c r="AC6" s="302"/>
      <c r="AD6" s="302"/>
      <c r="AE6" s="302"/>
      <c r="AF6" s="302"/>
      <c r="AG6" s="302"/>
      <c r="AH6" s="302"/>
      <c r="AI6" s="302"/>
      <c r="AJ6" s="302"/>
      <c r="AK6" s="302"/>
      <c r="AL6" s="302"/>
      <c r="AM6" s="302"/>
      <c r="AN6" s="302"/>
      <c r="AO6" s="302"/>
      <c r="AP6" s="302"/>
      <c r="AQ6" s="302"/>
      <c r="AR6" s="302"/>
      <c r="AS6" s="302"/>
      <c r="AT6" s="302"/>
      <c r="AU6" s="302"/>
      <c r="AV6" s="303"/>
    </row>
    <row r="7" spans="2:51" ht="18.600000000000001" customHeight="1">
      <c r="B7" s="154"/>
      <c r="C7" s="155"/>
      <c r="D7" s="155"/>
      <c r="E7" s="155"/>
      <c r="F7" s="155"/>
      <c r="G7" s="155"/>
      <c r="H7" s="155"/>
      <c r="I7" s="155"/>
      <c r="J7" s="155"/>
      <c r="K7" s="155"/>
      <c r="L7" s="155"/>
      <c r="M7" s="155"/>
      <c r="N7" s="156"/>
      <c r="O7" s="304" t="str">
        <f>VLOOKUP($AY$1,Data,7,FALSE)&amp;VLOOKUP($AY$1,Data,8,FALSE)</f>
        <v/>
      </c>
      <c r="P7" s="305"/>
      <c r="Q7" s="305"/>
      <c r="R7" s="305"/>
      <c r="S7" s="305"/>
      <c r="T7" s="305"/>
      <c r="U7" s="305"/>
      <c r="V7" s="305"/>
      <c r="W7" s="305"/>
      <c r="X7" s="305"/>
      <c r="Y7" s="305"/>
      <c r="Z7" s="305"/>
      <c r="AA7" s="305"/>
      <c r="AB7" s="305"/>
      <c r="AC7" s="305"/>
      <c r="AD7" s="305"/>
      <c r="AE7" s="305"/>
      <c r="AF7" s="305"/>
      <c r="AG7" s="305"/>
      <c r="AH7" s="305"/>
      <c r="AI7" s="305"/>
      <c r="AJ7" s="305"/>
      <c r="AK7" s="305"/>
      <c r="AL7" s="305"/>
      <c r="AM7" s="305"/>
      <c r="AN7" s="305"/>
      <c r="AO7" s="305"/>
      <c r="AP7" s="305"/>
      <c r="AQ7" s="305"/>
      <c r="AR7" s="305"/>
      <c r="AS7" s="305"/>
      <c r="AT7" s="305"/>
      <c r="AU7" s="305"/>
      <c r="AV7" s="30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10"/>
      <c r="Q12" s="310"/>
      <c r="R12" s="310"/>
      <c r="S12" s="310"/>
      <c r="T12" s="310"/>
      <c r="U12" s="310"/>
      <c r="V12" s="310"/>
      <c r="W12" s="310"/>
      <c r="X12" s="310"/>
      <c r="Y12" s="310"/>
      <c r="Z12" s="310"/>
      <c r="AA12" s="310"/>
      <c r="AB12" s="310"/>
      <c r="AC12" s="310"/>
      <c r="AD12" s="310"/>
      <c r="AE12" s="310"/>
      <c r="AF12" s="310"/>
      <c r="AG12" s="310"/>
      <c r="AH12" s="310"/>
      <c r="AI12" s="310"/>
      <c r="AJ12" s="310"/>
      <c r="AK12" s="310"/>
      <c r="AL12" s="311"/>
      <c r="AM12" s="169" t="s">
        <v>85</v>
      </c>
      <c r="AN12" s="315"/>
      <c r="AO12" s="315"/>
      <c r="AP12" s="315"/>
      <c r="AQ12" s="315"/>
      <c r="AR12" s="315"/>
      <c r="AS12" s="315"/>
      <c r="AT12" s="315"/>
      <c r="AU12" s="315"/>
      <c r="AV12" s="316"/>
    </row>
    <row r="13" spans="2:51" ht="18.600000000000001" customHeight="1">
      <c r="B13" s="166"/>
      <c r="C13" s="167"/>
      <c r="D13" s="167"/>
      <c r="E13" s="167"/>
      <c r="F13" s="167"/>
      <c r="G13" s="167"/>
      <c r="H13" s="167"/>
      <c r="I13" s="167"/>
      <c r="J13" s="167"/>
      <c r="K13" s="167"/>
      <c r="L13" s="167"/>
      <c r="M13" s="167"/>
      <c r="N13" s="168"/>
      <c r="O13" s="312"/>
      <c r="P13" s="313"/>
      <c r="Q13" s="313"/>
      <c r="R13" s="313"/>
      <c r="S13" s="313"/>
      <c r="T13" s="313"/>
      <c r="U13" s="313"/>
      <c r="V13" s="313"/>
      <c r="W13" s="313"/>
      <c r="X13" s="313"/>
      <c r="Y13" s="313"/>
      <c r="Z13" s="313"/>
      <c r="AA13" s="313"/>
      <c r="AB13" s="313"/>
      <c r="AC13" s="313"/>
      <c r="AD13" s="313"/>
      <c r="AE13" s="313"/>
      <c r="AF13" s="313"/>
      <c r="AG13" s="313"/>
      <c r="AH13" s="313"/>
      <c r="AI13" s="313"/>
      <c r="AJ13" s="313"/>
      <c r="AK13" s="313"/>
      <c r="AL13" s="314"/>
      <c r="AM13" s="169">
        <f>VLOOKUP($AY$1,Data,12,FALSE)</f>
        <v>0</v>
      </c>
      <c r="AN13" s="315"/>
      <c r="AO13" s="315"/>
      <c r="AP13" s="315"/>
      <c r="AQ13" s="315"/>
      <c r="AR13" s="315"/>
      <c r="AS13" s="315"/>
      <c r="AT13" s="315"/>
      <c r="AU13" s="315"/>
      <c r="AV13" s="316"/>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legacy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52</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53</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54</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3" sqref="AY3"/>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55</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56</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57</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58</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59</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60</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61</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62</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BH19" sqref="BH19"/>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63</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64</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65</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66</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67</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68</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69</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70</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71</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72</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73</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74</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75</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76</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77</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78</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79</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80</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B17:AE17">
      <formula1>"kＷ,Ａ,kＶA"</formula1>
    </dataValidation>
    <dataValidation type="list" allowBlank="1" showInputMessage="1" showErrorMessage="1" sqref="AS17:AV17">
      <formula1>"kＷ,Ａ,kＶＡ"</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8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81</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293"/>
      <c r="Q4" s="293"/>
      <c r="R4" s="293"/>
      <c r="S4" s="293"/>
      <c r="T4" s="293"/>
      <c r="U4" s="293"/>
      <c r="V4" s="293"/>
      <c r="W4" s="293"/>
      <c r="X4" s="293"/>
      <c r="Y4" s="293"/>
      <c r="Z4" s="293"/>
      <c r="AA4" s="293"/>
      <c r="AB4" s="293"/>
      <c r="AC4" s="293"/>
      <c r="AD4" s="293"/>
      <c r="AE4" s="293"/>
      <c r="AF4" s="293"/>
      <c r="AG4" s="293"/>
      <c r="AH4" s="293"/>
      <c r="AI4" s="293"/>
      <c r="AJ4" s="293"/>
      <c r="AK4" s="293"/>
      <c r="AL4" s="293"/>
      <c r="AM4" s="293"/>
      <c r="AN4" s="293"/>
      <c r="AO4" s="293"/>
      <c r="AP4" s="293"/>
      <c r="AQ4" s="293"/>
      <c r="AR4" s="293"/>
      <c r="AS4" s="293"/>
      <c r="AT4" s="293"/>
      <c r="AU4" s="293"/>
      <c r="AV4" s="294"/>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299"/>
      <c r="Q6" s="300" t="str">
        <f>IF(VLOOKUP($AY$1,Data,6,FALSE)="","",TEXT(VLOOKUP($AY$1,Data,6,FALSE),"000-0000"))</f>
        <v/>
      </c>
      <c r="R6" s="301"/>
      <c r="S6" s="301"/>
      <c r="T6" s="301"/>
      <c r="U6" s="301"/>
      <c r="V6" s="214"/>
      <c r="W6" s="302"/>
      <c r="X6" s="302"/>
      <c r="Y6" s="302"/>
      <c r="Z6" s="302"/>
      <c r="AA6" s="302"/>
      <c r="AB6" s="302"/>
      <c r="AC6" s="302"/>
      <c r="AD6" s="302"/>
      <c r="AE6" s="302"/>
      <c r="AF6" s="302"/>
      <c r="AG6" s="302"/>
      <c r="AH6" s="302"/>
      <c r="AI6" s="302"/>
      <c r="AJ6" s="302"/>
      <c r="AK6" s="302"/>
      <c r="AL6" s="302"/>
      <c r="AM6" s="302"/>
      <c r="AN6" s="302"/>
      <c r="AO6" s="302"/>
      <c r="AP6" s="302"/>
      <c r="AQ6" s="302"/>
      <c r="AR6" s="302"/>
      <c r="AS6" s="302"/>
      <c r="AT6" s="302"/>
      <c r="AU6" s="302"/>
      <c r="AV6" s="303"/>
    </row>
    <row r="7" spans="2:51" ht="18.600000000000001" customHeight="1">
      <c r="B7" s="154"/>
      <c r="C7" s="155"/>
      <c r="D7" s="155"/>
      <c r="E7" s="155"/>
      <c r="F7" s="155"/>
      <c r="G7" s="155"/>
      <c r="H7" s="155"/>
      <c r="I7" s="155"/>
      <c r="J7" s="155"/>
      <c r="K7" s="155"/>
      <c r="L7" s="155"/>
      <c r="M7" s="155"/>
      <c r="N7" s="156"/>
      <c r="O7" s="304" t="str">
        <f>VLOOKUP($AY$1,Data,7,FALSE)&amp;VLOOKUP($AY$1,Data,8,FALSE)</f>
        <v/>
      </c>
      <c r="P7" s="305"/>
      <c r="Q7" s="305"/>
      <c r="R7" s="305"/>
      <c r="S7" s="305"/>
      <c r="T7" s="305"/>
      <c r="U7" s="305"/>
      <c r="V7" s="305"/>
      <c r="W7" s="305"/>
      <c r="X7" s="305"/>
      <c r="Y7" s="305"/>
      <c r="Z7" s="305"/>
      <c r="AA7" s="305"/>
      <c r="AB7" s="305"/>
      <c r="AC7" s="305"/>
      <c r="AD7" s="305"/>
      <c r="AE7" s="305"/>
      <c r="AF7" s="305"/>
      <c r="AG7" s="305"/>
      <c r="AH7" s="305"/>
      <c r="AI7" s="305"/>
      <c r="AJ7" s="305"/>
      <c r="AK7" s="305"/>
      <c r="AL7" s="305"/>
      <c r="AM7" s="305"/>
      <c r="AN7" s="305"/>
      <c r="AO7" s="305"/>
      <c r="AP7" s="305"/>
      <c r="AQ7" s="305"/>
      <c r="AR7" s="305"/>
      <c r="AS7" s="305"/>
      <c r="AT7" s="305"/>
      <c r="AU7" s="305"/>
      <c r="AV7" s="30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10"/>
      <c r="Q12" s="310"/>
      <c r="R12" s="310"/>
      <c r="S12" s="310"/>
      <c r="T12" s="310"/>
      <c r="U12" s="310"/>
      <c r="V12" s="310"/>
      <c r="W12" s="310"/>
      <c r="X12" s="310"/>
      <c r="Y12" s="310"/>
      <c r="Z12" s="310"/>
      <c r="AA12" s="310"/>
      <c r="AB12" s="310"/>
      <c r="AC12" s="310"/>
      <c r="AD12" s="310"/>
      <c r="AE12" s="310"/>
      <c r="AF12" s="310"/>
      <c r="AG12" s="310"/>
      <c r="AH12" s="310"/>
      <c r="AI12" s="310"/>
      <c r="AJ12" s="310"/>
      <c r="AK12" s="310"/>
      <c r="AL12" s="311"/>
      <c r="AM12" s="169" t="s">
        <v>85</v>
      </c>
      <c r="AN12" s="315"/>
      <c r="AO12" s="315"/>
      <c r="AP12" s="315"/>
      <c r="AQ12" s="315"/>
      <c r="AR12" s="315"/>
      <c r="AS12" s="315"/>
      <c r="AT12" s="315"/>
      <c r="AU12" s="315"/>
      <c r="AV12" s="316"/>
    </row>
    <row r="13" spans="2:51" ht="18.600000000000001" customHeight="1">
      <c r="B13" s="166"/>
      <c r="C13" s="167"/>
      <c r="D13" s="167"/>
      <c r="E13" s="167"/>
      <c r="F13" s="167"/>
      <c r="G13" s="167"/>
      <c r="H13" s="167"/>
      <c r="I13" s="167"/>
      <c r="J13" s="167"/>
      <c r="K13" s="167"/>
      <c r="L13" s="167"/>
      <c r="M13" s="167"/>
      <c r="N13" s="168"/>
      <c r="O13" s="312"/>
      <c r="P13" s="313"/>
      <c r="Q13" s="313"/>
      <c r="R13" s="313"/>
      <c r="S13" s="313"/>
      <c r="T13" s="313"/>
      <c r="U13" s="313"/>
      <c r="V13" s="313"/>
      <c r="W13" s="313"/>
      <c r="X13" s="313"/>
      <c r="Y13" s="313"/>
      <c r="Z13" s="313"/>
      <c r="AA13" s="313"/>
      <c r="AB13" s="313"/>
      <c r="AC13" s="313"/>
      <c r="AD13" s="313"/>
      <c r="AE13" s="313"/>
      <c r="AF13" s="313"/>
      <c r="AG13" s="313"/>
      <c r="AH13" s="313"/>
      <c r="AI13" s="313"/>
      <c r="AJ13" s="313"/>
      <c r="AK13" s="313"/>
      <c r="AL13" s="314"/>
      <c r="AM13" s="169">
        <f>VLOOKUP($AY$1,Data,12,FALSE)</f>
        <v>0</v>
      </c>
      <c r="AN13" s="315"/>
      <c r="AO13" s="315"/>
      <c r="AP13" s="315"/>
      <c r="AQ13" s="315"/>
      <c r="AR13" s="315"/>
      <c r="AS13" s="315"/>
      <c r="AT13" s="315"/>
      <c r="AU13" s="315"/>
      <c r="AV13" s="316"/>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legacy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BF5" sqref="BF5"/>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82</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3" sqref="AY3"/>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83</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84</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85</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86</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3" sqref="AY3"/>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87</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88</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89</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90</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91</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92</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93</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94</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95</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96</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97</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98</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99</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Y42"/>
  <sheetViews>
    <sheetView showZeros="0" view="pageBreakPreview" zoomScaleNormal="100" zoomScaleSheetLayoutView="100" workbookViewId="0">
      <selection activeCell="AY2" sqref="AY2"/>
    </sheetView>
  </sheetViews>
  <sheetFormatPr defaultRowHeight="18.600000000000001" customHeight="1"/>
  <cols>
    <col min="1" max="1" width="2.125" style="1" customWidth="1"/>
    <col min="2" max="14" width="2.375" style="1" customWidth="1"/>
    <col min="15" max="47" width="2" style="1" customWidth="1"/>
    <col min="48" max="48" width="1.875" style="1" customWidth="1"/>
    <col min="49" max="49" width="2.125" style="1" customWidth="1"/>
    <col min="50" max="50" width="13.25" style="1" customWidth="1"/>
    <col min="51" max="51" width="2.75" style="1" customWidth="1"/>
    <col min="52" max="61" width="2.125" style="1" customWidth="1"/>
    <col min="62" max="16384" width="9" style="1"/>
  </cols>
  <sheetData>
    <row r="1" spans="2:51" ht="18.600000000000001" customHeight="1">
      <c r="B1" s="140" t="s">
        <v>139</v>
      </c>
      <c r="C1" s="141"/>
      <c r="D1" s="141"/>
      <c r="E1" s="141"/>
      <c r="F1" s="141"/>
      <c r="G1" s="141"/>
      <c r="H1" s="141"/>
      <c r="I1" s="141"/>
      <c r="J1" s="141"/>
      <c r="K1" s="141"/>
      <c r="L1" s="141"/>
      <c r="M1" s="141"/>
      <c r="N1" s="141"/>
      <c r="O1" s="141"/>
      <c r="P1" s="141"/>
      <c r="Q1" s="141"/>
      <c r="R1" s="141"/>
      <c r="S1" s="141"/>
      <c r="T1" s="141"/>
      <c r="U1" s="141"/>
      <c r="V1" s="141"/>
      <c r="W1" s="141"/>
      <c r="X1" s="141"/>
      <c r="Y1" s="141"/>
      <c r="Z1" s="141"/>
      <c r="AA1" s="141"/>
      <c r="AB1" s="141"/>
      <c r="AC1" s="141"/>
      <c r="AD1" s="141"/>
      <c r="AE1" s="141"/>
      <c r="AF1" s="141"/>
      <c r="AG1" s="141"/>
      <c r="AH1" s="141"/>
      <c r="AI1" s="141"/>
      <c r="AJ1" s="141"/>
      <c r="AK1" s="141"/>
      <c r="AL1" s="141"/>
      <c r="AM1" s="141"/>
      <c r="AN1" s="141"/>
      <c r="AO1" s="141"/>
      <c r="AP1" s="141"/>
      <c r="AQ1" s="141"/>
      <c r="AR1" s="141"/>
      <c r="AS1" s="141"/>
      <c r="AT1" s="141"/>
      <c r="AU1" s="141"/>
      <c r="AV1" s="141"/>
      <c r="AX1" s="18" t="s">
        <v>53</v>
      </c>
      <c r="AY1" s="19">
        <v>100</v>
      </c>
    </row>
    <row r="2" spans="2:51" ht="9.75" customHeight="1">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50"/>
      <c r="AT2" s="50"/>
      <c r="AU2" s="50"/>
      <c r="AV2" s="51"/>
    </row>
    <row r="3" spans="2:51" ht="15.75" customHeight="1">
      <c r="B3" s="142" t="s">
        <v>110</v>
      </c>
      <c r="C3" s="143"/>
      <c r="D3" s="143"/>
      <c r="E3" s="143"/>
      <c r="F3" s="143"/>
      <c r="G3" s="143"/>
      <c r="H3" s="143"/>
      <c r="I3" s="143"/>
      <c r="J3" s="143"/>
      <c r="K3" s="143"/>
      <c r="L3" s="143"/>
      <c r="M3" s="143"/>
      <c r="N3" s="144"/>
      <c r="O3" s="289">
        <f>VLOOKUP($AY$1,Data,3,FALSE)</f>
        <v>0</v>
      </c>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1"/>
    </row>
    <row r="4" spans="2:51" ht="21" customHeight="1">
      <c r="B4" s="145" t="s">
        <v>122</v>
      </c>
      <c r="C4" s="146"/>
      <c r="D4" s="146"/>
      <c r="E4" s="146"/>
      <c r="F4" s="146"/>
      <c r="G4" s="146"/>
      <c r="H4" s="146"/>
      <c r="I4" s="146"/>
      <c r="J4" s="146"/>
      <c r="K4" s="146"/>
      <c r="L4" s="146"/>
      <c r="M4" s="146"/>
      <c r="N4" s="147"/>
      <c r="O4" s="292">
        <f>VLOOKUP($AY$1,Data,4,FALSE)</f>
        <v>0</v>
      </c>
      <c r="P4" s="347"/>
      <c r="Q4" s="347"/>
      <c r="R4" s="347"/>
      <c r="S4" s="347"/>
      <c r="T4" s="347"/>
      <c r="U4" s="347"/>
      <c r="V4" s="347"/>
      <c r="W4" s="347"/>
      <c r="X4" s="347"/>
      <c r="Y4" s="347"/>
      <c r="Z4" s="347"/>
      <c r="AA4" s="347"/>
      <c r="AB4" s="347"/>
      <c r="AC4" s="347"/>
      <c r="AD4" s="347"/>
      <c r="AE4" s="347"/>
      <c r="AF4" s="347"/>
      <c r="AG4" s="347"/>
      <c r="AH4" s="347"/>
      <c r="AI4" s="347"/>
      <c r="AJ4" s="347"/>
      <c r="AK4" s="347"/>
      <c r="AL4" s="347"/>
      <c r="AM4" s="347"/>
      <c r="AN4" s="347"/>
      <c r="AO4" s="347"/>
      <c r="AP4" s="347"/>
      <c r="AQ4" s="347"/>
      <c r="AR4" s="347"/>
      <c r="AS4" s="347"/>
      <c r="AT4" s="347"/>
      <c r="AU4" s="347"/>
      <c r="AV4" s="348"/>
    </row>
    <row r="5" spans="2:51" ht="23.25" customHeight="1">
      <c r="B5" s="148" t="s">
        <v>140</v>
      </c>
      <c r="C5" s="149"/>
      <c r="D5" s="149"/>
      <c r="E5" s="149"/>
      <c r="F5" s="149"/>
      <c r="G5" s="149"/>
      <c r="H5" s="149"/>
      <c r="I5" s="149"/>
      <c r="J5" s="149"/>
      <c r="K5" s="149"/>
      <c r="L5" s="149"/>
      <c r="M5" s="149"/>
      <c r="N5" s="150"/>
      <c r="O5" s="285">
        <f>VLOOKUP($AY$1,Data,5,FALSE)</f>
        <v>0</v>
      </c>
      <c r="P5" s="286"/>
      <c r="Q5" s="286"/>
      <c r="R5" s="286"/>
      <c r="S5" s="286"/>
      <c r="T5" s="286"/>
      <c r="U5" s="286"/>
      <c r="V5" s="286"/>
      <c r="W5" s="286"/>
      <c r="X5" s="286"/>
      <c r="Y5" s="286"/>
      <c r="Z5" s="286"/>
      <c r="AA5" s="286"/>
      <c r="AB5" s="286"/>
      <c r="AC5" s="286"/>
      <c r="AD5" s="286"/>
      <c r="AE5" s="286"/>
      <c r="AF5" s="286"/>
      <c r="AG5" s="286"/>
      <c r="AH5" s="286"/>
      <c r="AI5" s="286"/>
      <c r="AJ5" s="286"/>
      <c r="AK5" s="286"/>
      <c r="AL5" s="286"/>
      <c r="AM5" s="287">
        <f>VLOOKUP($AY$1,Data,65,FALSE)</f>
        <v>0</v>
      </c>
      <c r="AN5" s="287"/>
      <c r="AO5" s="287"/>
      <c r="AP5" s="287"/>
      <c r="AQ5" s="287"/>
      <c r="AR5" s="287">
        <f>VLOOKUP($AY$1,Data,66,FALSE)</f>
        <v>0</v>
      </c>
      <c r="AS5" s="287"/>
      <c r="AT5" s="287"/>
      <c r="AU5" s="287"/>
      <c r="AV5" s="288"/>
    </row>
    <row r="6" spans="2:51" ht="18.600000000000001" customHeight="1">
      <c r="B6" s="151" t="s">
        <v>44</v>
      </c>
      <c r="C6" s="152"/>
      <c r="D6" s="152"/>
      <c r="E6" s="152"/>
      <c r="F6" s="152"/>
      <c r="G6" s="152"/>
      <c r="H6" s="152"/>
      <c r="I6" s="152"/>
      <c r="J6" s="152"/>
      <c r="K6" s="152"/>
      <c r="L6" s="152"/>
      <c r="M6" s="152"/>
      <c r="N6" s="153"/>
      <c r="O6" s="298" t="s">
        <v>109</v>
      </c>
      <c r="P6" s="341"/>
      <c r="Q6" s="300" t="str">
        <f>IF(VLOOKUP($AY$1,Data,6,FALSE)="","",TEXT(VLOOKUP($AY$1,Data,6,FALSE),"000-0000"))</f>
        <v/>
      </c>
      <c r="R6" s="342"/>
      <c r="S6" s="342"/>
      <c r="T6" s="342"/>
      <c r="U6" s="342"/>
      <c r="V6" s="214"/>
      <c r="W6" s="343"/>
      <c r="X6" s="343"/>
      <c r="Y6" s="343"/>
      <c r="Z6" s="343"/>
      <c r="AA6" s="343"/>
      <c r="AB6" s="343"/>
      <c r="AC6" s="343"/>
      <c r="AD6" s="343"/>
      <c r="AE6" s="343"/>
      <c r="AF6" s="343"/>
      <c r="AG6" s="343"/>
      <c r="AH6" s="343"/>
      <c r="AI6" s="343"/>
      <c r="AJ6" s="343"/>
      <c r="AK6" s="343"/>
      <c r="AL6" s="343"/>
      <c r="AM6" s="343"/>
      <c r="AN6" s="343"/>
      <c r="AO6" s="343"/>
      <c r="AP6" s="343"/>
      <c r="AQ6" s="343"/>
      <c r="AR6" s="343"/>
      <c r="AS6" s="343"/>
      <c r="AT6" s="343"/>
      <c r="AU6" s="343"/>
      <c r="AV6" s="344"/>
    </row>
    <row r="7" spans="2:51" ht="18.600000000000001" customHeight="1">
      <c r="B7" s="154"/>
      <c r="C7" s="155"/>
      <c r="D7" s="155"/>
      <c r="E7" s="155"/>
      <c r="F7" s="155"/>
      <c r="G7" s="155"/>
      <c r="H7" s="155"/>
      <c r="I7" s="155"/>
      <c r="J7" s="155"/>
      <c r="K7" s="155"/>
      <c r="L7" s="155"/>
      <c r="M7" s="155"/>
      <c r="N7" s="156"/>
      <c r="O7" s="304" t="str">
        <f>VLOOKUP($AY$1,Data,7,FALSE)&amp;VLOOKUP($AY$1,Data,8,FALSE)</f>
        <v/>
      </c>
      <c r="P7" s="345"/>
      <c r="Q7" s="345"/>
      <c r="R7" s="345"/>
      <c r="S7" s="345"/>
      <c r="T7" s="345"/>
      <c r="U7" s="345"/>
      <c r="V7" s="345"/>
      <c r="W7" s="345"/>
      <c r="X7" s="345"/>
      <c r="Y7" s="345"/>
      <c r="Z7" s="345"/>
      <c r="AA7" s="345"/>
      <c r="AB7" s="345"/>
      <c r="AC7" s="345"/>
      <c r="AD7" s="345"/>
      <c r="AE7" s="345"/>
      <c r="AF7" s="345"/>
      <c r="AG7" s="345"/>
      <c r="AH7" s="345"/>
      <c r="AI7" s="345"/>
      <c r="AJ7" s="345"/>
      <c r="AK7" s="345"/>
      <c r="AL7" s="345"/>
      <c r="AM7" s="345"/>
      <c r="AN7" s="345"/>
      <c r="AO7" s="345"/>
      <c r="AP7" s="345"/>
      <c r="AQ7" s="345"/>
      <c r="AR7" s="345"/>
      <c r="AS7" s="345"/>
      <c r="AT7" s="345"/>
      <c r="AU7" s="345"/>
      <c r="AV7" s="346"/>
    </row>
    <row r="8" spans="2:51" ht="17.25" customHeight="1">
      <c r="B8" s="151" t="s">
        <v>28</v>
      </c>
      <c r="C8" s="152"/>
      <c r="D8" s="152"/>
      <c r="E8" s="152"/>
      <c r="F8" s="152"/>
      <c r="G8" s="152"/>
      <c r="H8" s="152"/>
      <c r="I8" s="152"/>
      <c r="J8" s="152"/>
      <c r="K8" s="152"/>
      <c r="L8" s="152"/>
      <c r="M8" s="152"/>
      <c r="N8" s="153"/>
      <c r="O8" s="295">
        <f>VLOOKUP($AY$1,Data,9,FALSE)</f>
        <v>0</v>
      </c>
      <c r="P8" s="296"/>
      <c r="Q8" s="296"/>
      <c r="R8" s="296"/>
      <c r="S8" s="296"/>
      <c r="T8" s="296"/>
      <c r="U8" s="296"/>
      <c r="V8" s="296"/>
      <c r="W8" s="296"/>
      <c r="X8" s="296"/>
      <c r="Y8" s="296"/>
      <c r="Z8" s="296"/>
      <c r="AA8" s="296"/>
      <c r="AB8" s="296"/>
      <c r="AC8" s="296"/>
      <c r="AD8" s="296"/>
      <c r="AE8" s="296"/>
      <c r="AF8" s="296"/>
      <c r="AG8" s="296"/>
      <c r="AH8" s="297"/>
      <c r="AI8" s="157" t="s">
        <v>93</v>
      </c>
      <c r="AJ8" s="157"/>
      <c r="AK8" s="157"/>
      <c r="AL8" s="157"/>
      <c r="AM8" s="157"/>
      <c r="AN8" s="157"/>
      <c r="AO8" s="157"/>
      <c r="AP8" s="157"/>
      <c r="AQ8" s="157"/>
      <c r="AR8" s="157"/>
      <c r="AS8" s="157"/>
      <c r="AT8" s="157"/>
      <c r="AU8" s="157"/>
      <c r="AV8" s="157"/>
    </row>
    <row r="9" spans="2:51" ht="17.25" customHeight="1">
      <c r="B9" s="154"/>
      <c r="C9" s="155"/>
      <c r="D9" s="155"/>
      <c r="E9" s="155"/>
      <c r="F9" s="155"/>
      <c r="G9" s="155"/>
      <c r="H9" s="155"/>
      <c r="I9" s="155"/>
      <c r="J9" s="155"/>
      <c r="K9" s="155"/>
      <c r="L9" s="155"/>
      <c r="M9" s="155"/>
      <c r="N9" s="156"/>
      <c r="O9" s="145"/>
      <c r="P9" s="146"/>
      <c r="Q9" s="146"/>
      <c r="R9" s="146"/>
      <c r="S9" s="146"/>
      <c r="T9" s="146"/>
      <c r="U9" s="146"/>
      <c r="V9" s="146"/>
      <c r="W9" s="146"/>
      <c r="X9" s="146"/>
      <c r="Y9" s="146"/>
      <c r="Z9" s="146"/>
      <c r="AA9" s="146"/>
      <c r="AB9" s="146"/>
      <c r="AC9" s="146"/>
      <c r="AD9" s="146"/>
      <c r="AE9" s="146"/>
      <c r="AF9" s="146"/>
      <c r="AG9" s="146"/>
      <c r="AH9" s="147"/>
      <c r="AI9" s="157">
        <f>VLOOKUP($AY$1,Data,10,FALSE)</f>
        <v>0</v>
      </c>
      <c r="AJ9" s="157"/>
      <c r="AK9" s="157"/>
      <c r="AL9" s="157"/>
      <c r="AM9" s="157"/>
      <c r="AN9" s="157"/>
      <c r="AO9" s="157"/>
      <c r="AP9" s="157"/>
      <c r="AQ9" s="157"/>
      <c r="AR9" s="157"/>
      <c r="AS9" s="157"/>
      <c r="AT9" s="157"/>
      <c r="AU9" s="157"/>
      <c r="AV9" s="157"/>
    </row>
    <row r="10" spans="2:51" ht="15.75" customHeight="1">
      <c r="B10" s="162" t="s">
        <v>88</v>
      </c>
      <c r="C10" s="152"/>
      <c r="D10" s="152"/>
      <c r="E10" s="152"/>
      <c r="F10" s="152"/>
      <c r="G10" s="152"/>
      <c r="H10" s="152"/>
      <c r="I10" s="152"/>
      <c r="J10" s="152"/>
      <c r="K10" s="152"/>
      <c r="L10" s="152"/>
      <c r="M10" s="152"/>
      <c r="N10" s="153"/>
      <c r="O10" s="295">
        <f>VLOOKUP($AY$1,Data,11,FALSE)</f>
        <v>0</v>
      </c>
      <c r="P10" s="296"/>
      <c r="Q10" s="296"/>
      <c r="R10" s="296"/>
      <c r="S10" s="296"/>
      <c r="T10" s="296"/>
      <c r="U10" s="296"/>
      <c r="V10" s="296"/>
      <c r="W10" s="296"/>
      <c r="X10" s="296"/>
      <c r="Y10" s="296"/>
      <c r="Z10" s="296"/>
      <c r="AA10" s="296"/>
      <c r="AB10" s="296"/>
      <c r="AC10" s="296"/>
      <c r="AD10" s="296"/>
      <c r="AE10" s="296"/>
      <c r="AF10" s="296"/>
      <c r="AG10" s="296"/>
      <c r="AH10" s="296"/>
      <c r="AI10" s="296"/>
      <c r="AJ10" s="307"/>
      <c r="AK10" s="307"/>
      <c r="AL10" s="307"/>
      <c r="AM10" s="307"/>
      <c r="AN10" s="307"/>
      <c r="AO10" s="307"/>
      <c r="AP10" s="307"/>
      <c r="AQ10" s="307"/>
      <c r="AR10" s="307"/>
      <c r="AS10" s="307"/>
      <c r="AT10" s="307"/>
      <c r="AU10" s="307"/>
      <c r="AV10" s="308"/>
    </row>
    <row r="11" spans="2:51" ht="15.75" customHeight="1">
      <c r="B11" s="154"/>
      <c r="C11" s="155"/>
      <c r="D11" s="155"/>
      <c r="E11" s="155"/>
      <c r="F11" s="155"/>
      <c r="G11" s="155"/>
      <c r="H11" s="155"/>
      <c r="I11" s="155"/>
      <c r="J11" s="155"/>
      <c r="K11" s="155"/>
      <c r="L11" s="155"/>
      <c r="M11" s="155"/>
      <c r="N11" s="156"/>
      <c r="O11" s="145"/>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7"/>
    </row>
    <row r="12" spans="2:51" ht="18.600000000000001" customHeight="1">
      <c r="B12" s="163" t="s">
        <v>91</v>
      </c>
      <c r="C12" s="164"/>
      <c r="D12" s="164"/>
      <c r="E12" s="164"/>
      <c r="F12" s="164"/>
      <c r="G12" s="164"/>
      <c r="H12" s="164"/>
      <c r="I12" s="164"/>
      <c r="J12" s="164"/>
      <c r="K12" s="164"/>
      <c r="L12" s="164"/>
      <c r="M12" s="164"/>
      <c r="N12" s="165"/>
      <c r="O12" s="309">
        <f>VLOOKUP($AY$1,Data,2,FALSE)</f>
        <v>0</v>
      </c>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7"/>
      <c r="AM12" s="169" t="s">
        <v>85</v>
      </c>
      <c r="AN12" s="170"/>
      <c r="AO12" s="170"/>
      <c r="AP12" s="170"/>
      <c r="AQ12" s="170"/>
      <c r="AR12" s="170"/>
      <c r="AS12" s="170"/>
      <c r="AT12" s="170"/>
      <c r="AU12" s="170"/>
      <c r="AV12" s="171"/>
    </row>
    <row r="13" spans="2:51" ht="18.600000000000001" customHeight="1">
      <c r="B13" s="166"/>
      <c r="C13" s="167"/>
      <c r="D13" s="167"/>
      <c r="E13" s="167"/>
      <c r="F13" s="167"/>
      <c r="G13" s="167"/>
      <c r="H13" s="167"/>
      <c r="I13" s="167"/>
      <c r="J13" s="167"/>
      <c r="K13" s="167"/>
      <c r="L13" s="167"/>
      <c r="M13" s="167"/>
      <c r="N13" s="168"/>
      <c r="O13" s="338"/>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40"/>
      <c r="AM13" s="169">
        <f>VLOOKUP($AY$1,Data,12,FALSE)</f>
        <v>0</v>
      </c>
      <c r="AN13" s="170"/>
      <c r="AO13" s="170"/>
      <c r="AP13" s="170"/>
      <c r="AQ13" s="170"/>
      <c r="AR13" s="170"/>
      <c r="AS13" s="170"/>
      <c r="AT13" s="170"/>
      <c r="AU13" s="170"/>
      <c r="AV13" s="171"/>
    </row>
    <row r="14" spans="2:51" s="27" customFormat="1" ht="18.600000000000001" customHeight="1">
      <c r="B14" s="142" t="s">
        <v>141</v>
      </c>
      <c r="C14" s="143"/>
      <c r="D14" s="143"/>
      <c r="E14" s="143"/>
      <c r="F14" s="143"/>
      <c r="G14" s="143"/>
      <c r="H14" s="143"/>
      <c r="I14" s="143"/>
      <c r="J14" s="143"/>
      <c r="K14" s="143"/>
      <c r="L14" s="143"/>
      <c r="M14" s="143"/>
      <c r="N14" s="144"/>
      <c r="O14" s="309">
        <f>VLOOKUP($AY$1,Data,13,FALSE)</f>
        <v>0</v>
      </c>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8"/>
    </row>
    <row r="15" spans="2:51" s="27" customFormat="1" ht="18.600000000000001" customHeight="1">
      <c r="B15" s="176"/>
      <c r="C15" s="177"/>
      <c r="D15" s="177"/>
      <c r="E15" s="177"/>
      <c r="F15" s="177"/>
      <c r="G15" s="177"/>
      <c r="H15" s="177"/>
      <c r="I15" s="177"/>
      <c r="J15" s="177"/>
      <c r="K15" s="177"/>
      <c r="L15" s="177"/>
      <c r="M15" s="177"/>
      <c r="N15" s="178"/>
      <c r="O15" s="319"/>
      <c r="P15" s="320"/>
      <c r="Q15" s="320"/>
      <c r="R15" s="320"/>
      <c r="S15" s="320"/>
      <c r="T15" s="320"/>
      <c r="U15" s="320"/>
      <c r="V15" s="320"/>
      <c r="W15" s="320"/>
      <c r="X15" s="320"/>
      <c r="Y15" s="320"/>
      <c r="Z15" s="320"/>
      <c r="AA15" s="320"/>
      <c r="AB15" s="320"/>
      <c r="AC15" s="320"/>
      <c r="AD15" s="320"/>
      <c r="AE15" s="320"/>
      <c r="AF15" s="320"/>
      <c r="AG15" s="320"/>
      <c r="AH15" s="320"/>
      <c r="AI15" s="320"/>
      <c r="AJ15" s="320"/>
      <c r="AK15" s="320"/>
      <c r="AL15" s="320"/>
      <c r="AM15" s="320"/>
      <c r="AN15" s="320"/>
      <c r="AO15" s="320"/>
      <c r="AP15" s="320"/>
      <c r="AQ15" s="320"/>
      <c r="AR15" s="320"/>
      <c r="AS15" s="320"/>
      <c r="AT15" s="320"/>
      <c r="AU15" s="320"/>
      <c r="AV15" s="321"/>
    </row>
    <row r="16" spans="2:51" ht="24.75" customHeight="1">
      <c r="B16" s="151" t="s">
        <v>9</v>
      </c>
      <c r="C16" s="152"/>
      <c r="D16" s="152"/>
      <c r="E16" s="152"/>
      <c r="F16" s="152"/>
      <c r="G16" s="179"/>
      <c r="H16" s="184" t="s">
        <v>4</v>
      </c>
      <c r="I16" s="185"/>
      <c r="J16" s="185"/>
      <c r="K16" s="185"/>
      <c r="L16" s="185"/>
      <c r="M16" s="185"/>
      <c r="N16" s="186"/>
      <c r="O16" s="160" t="s">
        <v>150</v>
      </c>
      <c r="P16" s="161"/>
      <c r="Q16" s="161"/>
      <c r="R16" s="161"/>
      <c r="S16" s="158" t="str">
        <f>IF(VLOOKUP($AY$1,Data,14,FALSE)=0,"-",VLOOKUP($AY$1,Data,14,FALSE))</f>
        <v>-</v>
      </c>
      <c r="T16" s="158"/>
      <c r="U16" s="158"/>
      <c r="V16" s="158"/>
      <c r="W16" s="158"/>
      <c r="X16" s="158"/>
      <c r="Y16" s="158"/>
      <c r="Z16" s="158"/>
      <c r="AA16" s="158"/>
      <c r="AB16" s="158"/>
      <c r="AC16" s="158"/>
      <c r="AD16" s="158"/>
      <c r="AE16" s="159"/>
      <c r="AF16" s="160" t="s">
        <v>151</v>
      </c>
      <c r="AG16" s="161"/>
      <c r="AH16" s="161"/>
      <c r="AI16" s="161"/>
      <c r="AJ16" s="158" t="str">
        <f>IF(VLOOKUP($AY$1,Data,15,FALSE)=0,"-",VLOOKUP($AY$1,Data,15,FALSE))</f>
        <v>-</v>
      </c>
      <c r="AK16" s="158"/>
      <c r="AL16" s="158"/>
      <c r="AM16" s="158"/>
      <c r="AN16" s="158"/>
      <c r="AO16" s="158"/>
      <c r="AP16" s="158"/>
      <c r="AQ16" s="158"/>
      <c r="AR16" s="158"/>
      <c r="AS16" s="158"/>
      <c r="AT16" s="158"/>
      <c r="AU16" s="158"/>
      <c r="AV16" s="159"/>
    </row>
    <row r="17" spans="2:48" ht="24.75" customHeight="1">
      <c r="B17" s="180"/>
      <c r="C17" s="181"/>
      <c r="D17" s="181"/>
      <c r="E17" s="181"/>
      <c r="F17" s="181"/>
      <c r="G17" s="182"/>
      <c r="H17" s="192" t="s">
        <v>5</v>
      </c>
      <c r="I17" s="193"/>
      <c r="J17" s="193"/>
      <c r="K17" s="193"/>
      <c r="L17" s="193"/>
      <c r="M17" s="193"/>
      <c r="N17" s="194"/>
      <c r="O17" s="174" t="s">
        <v>150</v>
      </c>
      <c r="P17" s="175"/>
      <c r="Q17" s="175"/>
      <c r="R17" s="175"/>
      <c r="S17" s="323" t="str">
        <f>IF(VLOOKUP($AY$1,Data,16,FALSE)=0,"-",VLOOKUP($AY$1,Data,16,FALSE))</f>
        <v>-</v>
      </c>
      <c r="T17" s="323"/>
      <c r="U17" s="323"/>
      <c r="V17" s="323"/>
      <c r="W17" s="323"/>
      <c r="X17" s="323"/>
      <c r="Y17" s="323"/>
      <c r="Z17" s="323"/>
      <c r="AA17" s="323"/>
      <c r="AB17" s="172" t="s">
        <v>115</v>
      </c>
      <c r="AC17" s="172"/>
      <c r="AD17" s="172"/>
      <c r="AE17" s="173"/>
      <c r="AF17" s="174" t="s">
        <v>151</v>
      </c>
      <c r="AG17" s="175"/>
      <c r="AH17" s="175"/>
      <c r="AI17" s="175"/>
      <c r="AJ17" s="323" t="str">
        <f>IF(VLOOKUP($AY$1,Data,21,FALSE)=0,"-",VLOOKUP($AY$1,Data,21,FALSE))</f>
        <v>-</v>
      </c>
      <c r="AK17" s="323"/>
      <c r="AL17" s="323"/>
      <c r="AM17" s="323"/>
      <c r="AN17" s="323"/>
      <c r="AO17" s="323"/>
      <c r="AP17" s="323"/>
      <c r="AQ17" s="323"/>
      <c r="AR17" s="323"/>
      <c r="AS17" s="172" t="s">
        <v>115</v>
      </c>
      <c r="AT17" s="172"/>
      <c r="AU17" s="172"/>
      <c r="AV17" s="173"/>
    </row>
    <row r="18" spans="2:48" ht="24.75" customHeight="1">
      <c r="B18" s="180"/>
      <c r="C18" s="181"/>
      <c r="D18" s="181"/>
      <c r="E18" s="181"/>
      <c r="F18" s="181"/>
      <c r="G18" s="182"/>
      <c r="H18" s="187" t="s">
        <v>18</v>
      </c>
      <c r="I18" s="188"/>
      <c r="J18" s="188"/>
      <c r="K18" s="188"/>
      <c r="L18" s="188"/>
      <c r="M18" s="188"/>
      <c r="N18" s="189"/>
      <c r="O18" s="190" t="s">
        <v>150</v>
      </c>
      <c r="P18" s="191"/>
      <c r="Q18" s="191"/>
      <c r="R18" s="191"/>
      <c r="S18" s="52" t="s">
        <v>54</v>
      </c>
      <c r="T18" s="322" t="str">
        <f>IF(VLOOKUP($AY$1,Data,17,FALSE)=0,"-",VLOOKUP($AY$1,Data,17,FALSE))</f>
        <v>-</v>
      </c>
      <c r="U18" s="322"/>
      <c r="V18" s="322"/>
      <c r="W18" s="322"/>
      <c r="X18" s="322"/>
      <c r="Y18" s="322"/>
      <c r="Z18" s="322"/>
      <c r="AA18" s="52" t="s">
        <v>55</v>
      </c>
      <c r="AB18" s="172" t="s">
        <v>29</v>
      </c>
      <c r="AC18" s="172"/>
      <c r="AD18" s="172"/>
      <c r="AE18" s="173"/>
      <c r="AF18" s="190" t="s">
        <v>151</v>
      </c>
      <c r="AG18" s="191"/>
      <c r="AH18" s="191"/>
      <c r="AI18" s="191"/>
      <c r="AJ18" s="52" t="s">
        <v>54</v>
      </c>
      <c r="AK18" s="322" t="str">
        <f>IF(VLOOKUP($AY$1,Data,22,FALSE)=0,"-",VLOOKUP($AY$1,Data,22,FALSE))</f>
        <v>-</v>
      </c>
      <c r="AL18" s="322"/>
      <c r="AM18" s="322"/>
      <c r="AN18" s="322"/>
      <c r="AO18" s="322"/>
      <c r="AP18" s="322"/>
      <c r="AQ18" s="322"/>
      <c r="AR18" s="52" t="s">
        <v>55</v>
      </c>
      <c r="AS18" s="172" t="s">
        <v>29</v>
      </c>
      <c r="AT18" s="172"/>
      <c r="AU18" s="172"/>
      <c r="AV18" s="173"/>
    </row>
    <row r="19" spans="2:48" ht="24.75" customHeight="1">
      <c r="B19" s="180"/>
      <c r="C19" s="181"/>
      <c r="D19" s="181"/>
      <c r="E19" s="181"/>
      <c r="F19" s="181"/>
      <c r="G19" s="182"/>
      <c r="H19" s="195" t="s">
        <v>6</v>
      </c>
      <c r="I19" s="196"/>
      <c r="J19" s="196"/>
      <c r="K19" s="196"/>
      <c r="L19" s="196"/>
      <c r="M19" s="196"/>
      <c r="N19" s="197"/>
      <c r="O19" s="190" t="s">
        <v>150</v>
      </c>
      <c r="P19" s="191"/>
      <c r="Q19" s="191"/>
      <c r="R19" s="191"/>
      <c r="S19" s="322" t="str">
        <f>IF(VLOOKUP($AY$1,Data,18,FALSE)=0,"-",VLOOKUP($AY$1,Data,18,FALSE))</f>
        <v>-</v>
      </c>
      <c r="T19" s="322"/>
      <c r="U19" s="322"/>
      <c r="V19" s="322"/>
      <c r="W19" s="322"/>
      <c r="X19" s="322"/>
      <c r="Y19" s="322"/>
      <c r="Z19" s="322"/>
      <c r="AA19" s="322"/>
      <c r="AB19" s="200"/>
      <c r="AC19" s="200"/>
      <c r="AD19" s="200"/>
      <c r="AE19" s="201"/>
      <c r="AF19" s="190" t="s">
        <v>151</v>
      </c>
      <c r="AG19" s="191"/>
      <c r="AH19" s="191"/>
      <c r="AI19" s="191"/>
      <c r="AJ19" s="322" t="str">
        <f>IF(VLOOKUP($AY$1,Data,23,FALSE)=0,"-",VLOOKUP($AY$1,Data,23,FALSE))</f>
        <v>-</v>
      </c>
      <c r="AK19" s="322"/>
      <c r="AL19" s="322"/>
      <c r="AM19" s="322"/>
      <c r="AN19" s="322"/>
      <c r="AO19" s="322"/>
      <c r="AP19" s="322"/>
      <c r="AQ19" s="322"/>
      <c r="AR19" s="322"/>
      <c r="AS19" s="200"/>
      <c r="AT19" s="200"/>
      <c r="AU19" s="200"/>
      <c r="AV19" s="201"/>
    </row>
    <row r="20" spans="2:48" ht="24.75" customHeight="1">
      <c r="B20" s="180"/>
      <c r="C20" s="181"/>
      <c r="D20" s="181"/>
      <c r="E20" s="181"/>
      <c r="F20" s="181"/>
      <c r="G20" s="182"/>
      <c r="H20" s="195" t="s">
        <v>89</v>
      </c>
      <c r="I20" s="196"/>
      <c r="J20" s="196"/>
      <c r="K20" s="196"/>
      <c r="L20" s="196"/>
      <c r="M20" s="196"/>
      <c r="N20" s="197"/>
      <c r="O20" s="190" t="s">
        <v>150</v>
      </c>
      <c r="P20" s="191"/>
      <c r="Q20" s="191"/>
      <c r="R20" s="191"/>
      <c r="S20" s="322" t="str">
        <f>IF(VLOOKUP($AY$1,Data,19,FALSE)=0,"-",VLOOKUP($AY$1,Data,19,FALSE))</f>
        <v>-</v>
      </c>
      <c r="T20" s="322"/>
      <c r="U20" s="322"/>
      <c r="V20" s="322"/>
      <c r="W20" s="322"/>
      <c r="X20" s="322"/>
      <c r="Y20" s="322"/>
      <c r="Z20" s="322"/>
      <c r="AA20" s="322"/>
      <c r="AB20" s="198" t="s">
        <v>30</v>
      </c>
      <c r="AC20" s="198"/>
      <c r="AD20" s="198"/>
      <c r="AE20" s="199"/>
      <c r="AF20" s="190" t="s">
        <v>151</v>
      </c>
      <c r="AG20" s="191"/>
      <c r="AH20" s="191"/>
      <c r="AI20" s="191"/>
      <c r="AJ20" s="322" t="str">
        <f>IF(VLOOKUP($AY$1,Data,24,FALSE)=0,"-",VLOOKUP($AY$1,Data,24,FALSE))</f>
        <v>-</v>
      </c>
      <c r="AK20" s="322"/>
      <c r="AL20" s="322"/>
      <c r="AM20" s="322"/>
      <c r="AN20" s="322"/>
      <c r="AO20" s="322"/>
      <c r="AP20" s="322"/>
      <c r="AQ20" s="322"/>
      <c r="AR20" s="322"/>
      <c r="AS20" s="198" t="s">
        <v>30</v>
      </c>
      <c r="AT20" s="198"/>
      <c r="AU20" s="198"/>
      <c r="AV20" s="199"/>
    </row>
    <row r="21" spans="2:48" ht="24.75" customHeight="1">
      <c r="B21" s="154"/>
      <c r="C21" s="155"/>
      <c r="D21" s="155"/>
      <c r="E21" s="155"/>
      <c r="F21" s="155"/>
      <c r="G21" s="183"/>
      <c r="H21" s="202" t="s">
        <v>90</v>
      </c>
      <c r="I21" s="203"/>
      <c r="J21" s="203"/>
      <c r="K21" s="203"/>
      <c r="L21" s="203"/>
      <c r="M21" s="203"/>
      <c r="N21" s="204"/>
      <c r="O21" s="205" t="s">
        <v>150</v>
      </c>
      <c r="P21" s="206"/>
      <c r="Q21" s="206"/>
      <c r="R21" s="206"/>
      <c r="S21" s="325" t="str">
        <f>IF(VLOOKUP($AY$1,Data,20,FALSE)=0,"-",VLOOKUP($AY$1,Data,20,FALSE))</f>
        <v>-</v>
      </c>
      <c r="T21" s="325"/>
      <c r="U21" s="325"/>
      <c r="V21" s="325"/>
      <c r="W21" s="325"/>
      <c r="X21" s="325"/>
      <c r="Y21" s="325"/>
      <c r="Z21" s="325"/>
      <c r="AA21" s="325"/>
      <c r="AB21" s="207" t="s">
        <v>30</v>
      </c>
      <c r="AC21" s="207"/>
      <c r="AD21" s="207"/>
      <c r="AE21" s="208"/>
      <c r="AF21" s="205" t="s">
        <v>151</v>
      </c>
      <c r="AG21" s="206"/>
      <c r="AH21" s="206"/>
      <c r="AI21" s="206"/>
      <c r="AJ21" s="325" t="str">
        <f>IF(VLOOKUP($AY$1,Data,25,FALSE)=0,"-",VLOOKUP($AY$1,Data,25,FALSE))</f>
        <v>-</v>
      </c>
      <c r="AK21" s="325"/>
      <c r="AL21" s="325"/>
      <c r="AM21" s="325"/>
      <c r="AN21" s="325"/>
      <c r="AO21" s="325"/>
      <c r="AP21" s="325"/>
      <c r="AQ21" s="325"/>
      <c r="AR21" s="325"/>
      <c r="AS21" s="207" t="s">
        <v>30</v>
      </c>
      <c r="AT21" s="207"/>
      <c r="AU21" s="207"/>
      <c r="AV21" s="208"/>
    </row>
    <row r="22" spans="2:48" ht="24.75" customHeight="1">
      <c r="B22" s="151" t="s">
        <v>10</v>
      </c>
      <c r="C22" s="209"/>
      <c r="D22" s="209"/>
      <c r="E22" s="209"/>
      <c r="F22" s="209"/>
      <c r="G22" s="210"/>
      <c r="H22" s="184" t="s">
        <v>5</v>
      </c>
      <c r="I22" s="185"/>
      <c r="J22" s="185"/>
      <c r="K22" s="185"/>
      <c r="L22" s="185"/>
      <c r="M22" s="185"/>
      <c r="N22" s="186"/>
      <c r="O22" s="160" t="s">
        <v>150</v>
      </c>
      <c r="P22" s="161"/>
      <c r="Q22" s="161"/>
      <c r="R22" s="161"/>
      <c r="S22" s="324" t="str">
        <f>IF(VLOOKUP($AY$1,Data,26,FALSE)=0,"-",VLOOKUP($AY$1,Data,26,FALSE))</f>
        <v>-</v>
      </c>
      <c r="T22" s="324"/>
      <c r="U22" s="324"/>
      <c r="V22" s="324"/>
      <c r="W22" s="324"/>
      <c r="X22" s="324"/>
      <c r="Y22" s="324"/>
      <c r="Z22" s="324"/>
      <c r="AA22" s="324"/>
      <c r="AB22" s="214" t="s">
        <v>29</v>
      </c>
      <c r="AC22" s="214"/>
      <c r="AD22" s="214"/>
      <c r="AE22" s="215"/>
      <c r="AF22" s="160" t="s">
        <v>151</v>
      </c>
      <c r="AG22" s="161"/>
      <c r="AH22" s="161"/>
      <c r="AI22" s="161"/>
      <c r="AJ22" s="324" t="str">
        <f>IF(VLOOKUP($AY$1,Data,29,FALSE)=0,"-",VLOOKUP($AY$1,Data,29,FALSE))</f>
        <v>-</v>
      </c>
      <c r="AK22" s="324"/>
      <c r="AL22" s="324"/>
      <c r="AM22" s="324"/>
      <c r="AN22" s="324"/>
      <c r="AO22" s="324"/>
      <c r="AP22" s="324"/>
      <c r="AQ22" s="324"/>
      <c r="AR22" s="324"/>
      <c r="AS22" s="214" t="s">
        <v>29</v>
      </c>
      <c r="AT22" s="214"/>
      <c r="AU22" s="214"/>
      <c r="AV22" s="215"/>
    </row>
    <row r="23" spans="2:48" ht="24.75" customHeight="1">
      <c r="B23" s="211"/>
      <c r="C23" s="212"/>
      <c r="D23" s="212"/>
      <c r="E23" s="212"/>
      <c r="F23" s="212"/>
      <c r="G23" s="213"/>
      <c r="H23" s="192" t="s">
        <v>89</v>
      </c>
      <c r="I23" s="193"/>
      <c r="J23" s="193"/>
      <c r="K23" s="193"/>
      <c r="L23" s="193"/>
      <c r="M23" s="193"/>
      <c r="N23" s="194"/>
      <c r="O23" s="174" t="s">
        <v>150</v>
      </c>
      <c r="P23" s="175"/>
      <c r="Q23" s="175"/>
      <c r="R23" s="175"/>
      <c r="S23" s="323" t="str">
        <f>IF(VLOOKUP($AY$1,Data,27,FALSE)=0,"-",VLOOKUP($AY$1,Data,27,FALSE))</f>
        <v>-</v>
      </c>
      <c r="T23" s="323"/>
      <c r="U23" s="323"/>
      <c r="V23" s="323"/>
      <c r="W23" s="323"/>
      <c r="X23" s="323"/>
      <c r="Y23" s="323"/>
      <c r="Z23" s="323"/>
      <c r="AA23" s="323"/>
      <c r="AB23" s="172" t="s">
        <v>30</v>
      </c>
      <c r="AC23" s="172"/>
      <c r="AD23" s="172"/>
      <c r="AE23" s="173"/>
      <c r="AF23" s="174" t="s">
        <v>151</v>
      </c>
      <c r="AG23" s="175"/>
      <c r="AH23" s="175"/>
      <c r="AI23" s="175"/>
      <c r="AJ23" s="323" t="str">
        <f>IF(VLOOKUP($AY$1,Data,30,FALSE)=0,"-",VLOOKUP($AY$1,Data,30,FALSE))</f>
        <v>-</v>
      </c>
      <c r="AK23" s="323"/>
      <c r="AL23" s="323"/>
      <c r="AM23" s="323"/>
      <c r="AN23" s="323"/>
      <c r="AO23" s="323"/>
      <c r="AP23" s="323"/>
      <c r="AQ23" s="323"/>
      <c r="AR23" s="323"/>
      <c r="AS23" s="172" t="s">
        <v>30</v>
      </c>
      <c r="AT23" s="172"/>
      <c r="AU23" s="172"/>
      <c r="AV23" s="173"/>
    </row>
    <row r="24" spans="2:48" ht="24.75" customHeight="1">
      <c r="B24" s="211"/>
      <c r="C24" s="212"/>
      <c r="D24" s="212"/>
      <c r="E24" s="212"/>
      <c r="F24" s="212"/>
      <c r="G24" s="213"/>
      <c r="H24" s="202" t="s">
        <v>90</v>
      </c>
      <c r="I24" s="203"/>
      <c r="J24" s="203"/>
      <c r="K24" s="203"/>
      <c r="L24" s="203"/>
      <c r="M24" s="203"/>
      <c r="N24" s="204"/>
      <c r="O24" s="205" t="s">
        <v>150</v>
      </c>
      <c r="P24" s="206"/>
      <c r="Q24" s="206"/>
      <c r="R24" s="206"/>
      <c r="S24" s="325" t="str">
        <f>IF(VLOOKUP($AY$1,Data,28,FALSE)=0,"-",VLOOKUP($AY$1,Data,28,FALSE))</f>
        <v>-</v>
      </c>
      <c r="T24" s="325"/>
      <c r="U24" s="325"/>
      <c r="V24" s="325"/>
      <c r="W24" s="325"/>
      <c r="X24" s="325"/>
      <c r="Y24" s="325"/>
      <c r="Z24" s="325"/>
      <c r="AA24" s="325"/>
      <c r="AB24" s="207" t="s">
        <v>30</v>
      </c>
      <c r="AC24" s="207"/>
      <c r="AD24" s="207"/>
      <c r="AE24" s="208"/>
      <c r="AF24" s="205" t="s">
        <v>151</v>
      </c>
      <c r="AG24" s="206"/>
      <c r="AH24" s="206"/>
      <c r="AI24" s="206"/>
      <c r="AJ24" s="325" t="str">
        <f>IF(VLOOKUP($AY$1,Data,31,FALSE)=0,"-",VLOOKUP($AY$1,Data,31,FALSE))</f>
        <v>-</v>
      </c>
      <c r="AK24" s="325"/>
      <c r="AL24" s="325"/>
      <c r="AM24" s="325"/>
      <c r="AN24" s="325"/>
      <c r="AO24" s="325"/>
      <c r="AP24" s="325"/>
      <c r="AQ24" s="325"/>
      <c r="AR24" s="325"/>
      <c r="AS24" s="207" t="s">
        <v>30</v>
      </c>
      <c r="AT24" s="207"/>
      <c r="AU24" s="207"/>
      <c r="AV24" s="208"/>
    </row>
    <row r="25" spans="2:48" ht="24.75" customHeight="1">
      <c r="B25" s="151" t="s">
        <v>11</v>
      </c>
      <c r="C25" s="209"/>
      <c r="D25" s="209"/>
      <c r="E25" s="209"/>
      <c r="F25" s="209"/>
      <c r="G25" s="209"/>
      <c r="H25" s="184" t="s">
        <v>5</v>
      </c>
      <c r="I25" s="185"/>
      <c r="J25" s="185"/>
      <c r="K25" s="185"/>
      <c r="L25" s="185"/>
      <c r="M25" s="185"/>
      <c r="N25" s="186"/>
      <c r="O25" s="160" t="s">
        <v>150</v>
      </c>
      <c r="P25" s="161"/>
      <c r="Q25" s="161"/>
      <c r="R25" s="161"/>
      <c r="S25" s="324" t="str">
        <f>IF(VLOOKUP($AY$1,Data,32,FALSE)=0,"-",VLOOKUP($AY$1,Data,32,FALSE))</f>
        <v>-</v>
      </c>
      <c r="T25" s="324"/>
      <c r="U25" s="324"/>
      <c r="V25" s="324"/>
      <c r="W25" s="324"/>
      <c r="X25" s="324"/>
      <c r="Y25" s="324"/>
      <c r="Z25" s="324"/>
      <c r="AA25" s="324"/>
      <c r="AB25" s="214" t="s">
        <v>29</v>
      </c>
      <c r="AC25" s="214"/>
      <c r="AD25" s="214"/>
      <c r="AE25" s="215"/>
      <c r="AF25" s="160" t="s">
        <v>151</v>
      </c>
      <c r="AG25" s="161"/>
      <c r="AH25" s="161"/>
      <c r="AI25" s="161"/>
      <c r="AJ25" s="324" t="str">
        <f>IF(VLOOKUP($AY$1,Data,35,FALSE)=0,"-",VLOOKUP($AY$1,Data,35,FALSE))</f>
        <v>-</v>
      </c>
      <c r="AK25" s="324"/>
      <c r="AL25" s="324"/>
      <c r="AM25" s="324"/>
      <c r="AN25" s="324"/>
      <c r="AO25" s="324"/>
      <c r="AP25" s="324"/>
      <c r="AQ25" s="324"/>
      <c r="AR25" s="324"/>
      <c r="AS25" s="214" t="s">
        <v>29</v>
      </c>
      <c r="AT25" s="214"/>
      <c r="AU25" s="214"/>
      <c r="AV25" s="215"/>
    </row>
    <row r="26" spans="2:48" ht="24.75" customHeight="1">
      <c r="B26" s="211"/>
      <c r="C26" s="212"/>
      <c r="D26" s="212"/>
      <c r="E26" s="212"/>
      <c r="F26" s="212"/>
      <c r="G26" s="212"/>
      <c r="H26" s="192" t="s">
        <v>89</v>
      </c>
      <c r="I26" s="193"/>
      <c r="J26" s="193"/>
      <c r="K26" s="193"/>
      <c r="L26" s="193"/>
      <c r="M26" s="193"/>
      <c r="N26" s="194"/>
      <c r="O26" s="174" t="s">
        <v>150</v>
      </c>
      <c r="P26" s="175"/>
      <c r="Q26" s="175"/>
      <c r="R26" s="175"/>
      <c r="S26" s="323" t="str">
        <f>IF(VLOOKUP($AY$1,Data,33,FALSE)=0,"-",VLOOKUP($AY$1,Data,33,FALSE))</f>
        <v>-</v>
      </c>
      <c r="T26" s="323"/>
      <c r="U26" s="323"/>
      <c r="V26" s="323"/>
      <c r="W26" s="323"/>
      <c r="X26" s="323"/>
      <c r="Y26" s="323"/>
      <c r="Z26" s="323"/>
      <c r="AA26" s="323"/>
      <c r="AB26" s="172" t="s">
        <v>30</v>
      </c>
      <c r="AC26" s="172"/>
      <c r="AD26" s="172"/>
      <c r="AE26" s="173"/>
      <c r="AF26" s="174" t="s">
        <v>151</v>
      </c>
      <c r="AG26" s="175"/>
      <c r="AH26" s="175"/>
      <c r="AI26" s="175"/>
      <c r="AJ26" s="323" t="str">
        <f>IF(VLOOKUP($AY$1,Data,36,FALSE)=0,"-",VLOOKUP($AY$1,Data,36,FALSE))</f>
        <v>-</v>
      </c>
      <c r="AK26" s="323"/>
      <c r="AL26" s="323"/>
      <c r="AM26" s="323"/>
      <c r="AN26" s="323"/>
      <c r="AO26" s="323"/>
      <c r="AP26" s="323"/>
      <c r="AQ26" s="323"/>
      <c r="AR26" s="323"/>
      <c r="AS26" s="172" t="s">
        <v>30</v>
      </c>
      <c r="AT26" s="172"/>
      <c r="AU26" s="172"/>
      <c r="AV26" s="173"/>
    </row>
    <row r="27" spans="2:48" ht="24.75" customHeight="1">
      <c r="B27" s="216"/>
      <c r="C27" s="217"/>
      <c r="D27" s="217"/>
      <c r="E27" s="217"/>
      <c r="F27" s="217"/>
      <c r="G27" s="217"/>
      <c r="H27" s="202" t="s">
        <v>90</v>
      </c>
      <c r="I27" s="203"/>
      <c r="J27" s="203"/>
      <c r="K27" s="203"/>
      <c r="L27" s="203"/>
      <c r="M27" s="203"/>
      <c r="N27" s="204"/>
      <c r="O27" s="205" t="s">
        <v>150</v>
      </c>
      <c r="P27" s="206"/>
      <c r="Q27" s="206"/>
      <c r="R27" s="206"/>
      <c r="S27" s="325" t="str">
        <f>IF(VLOOKUP($AY$1,Data,34,FALSE)=0,"-",VLOOKUP($AY$1,Data,34,FALSE))</f>
        <v>-</v>
      </c>
      <c r="T27" s="325"/>
      <c r="U27" s="325"/>
      <c r="V27" s="325"/>
      <c r="W27" s="325"/>
      <c r="X27" s="325"/>
      <c r="Y27" s="325"/>
      <c r="Z27" s="325"/>
      <c r="AA27" s="325"/>
      <c r="AB27" s="207" t="s">
        <v>30</v>
      </c>
      <c r="AC27" s="207"/>
      <c r="AD27" s="207"/>
      <c r="AE27" s="208"/>
      <c r="AF27" s="205" t="s">
        <v>151</v>
      </c>
      <c r="AG27" s="206"/>
      <c r="AH27" s="206"/>
      <c r="AI27" s="206"/>
      <c r="AJ27" s="325" t="str">
        <f>IF(VLOOKUP($AY$1,Data,37,FALSE)=0,"-",VLOOKUP($AY$1,Data,37,FALSE))</f>
        <v>-</v>
      </c>
      <c r="AK27" s="325"/>
      <c r="AL27" s="325"/>
      <c r="AM27" s="325"/>
      <c r="AN27" s="325"/>
      <c r="AO27" s="325"/>
      <c r="AP27" s="325"/>
      <c r="AQ27" s="325"/>
      <c r="AR27" s="325"/>
      <c r="AS27" s="207" t="s">
        <v>30</v>
      </c>
      <c r="AT27" s="207"/>
      <c r="AU27" s="207"/>
      <c r="AV27" s="208"/>
    </row>
    <row r="28" spans="2:48" ht="24.75" customHeight="1">
      <c r="B28" s="222" t="s">
        <v>7</v>
      </c>
      <c r="C28" s="223"/>
      <c r="D28" s="223"/>
      <c r="E28" s="223"/>
      <c r="F28" s="223"/>
      <c r="G28" s="223"/>
      <c r="H28" s="223"/>
      <c r="I28" s="223"/>
      <c r="J28" s="223"/>
      <c r="K28" s="223"/>
      <c r="L28" s="223"/>
      <c r="M28" s="223"/>
      <c r="N28" s="224"/>
      <c r="O28" s="220" t="s">
        <v>150</v>
      </c>
      <c r="P28" s="221"/>
      <c r="Q28" s="221"/>
      <c r="R28" s="221"/>
      <c r="S28" s="326" t="str">
        <f>IF(VLOOKUP($AY$1,Data,38,FALSE)=0,"-",VLOOKUP($AY$1,Data,38,FALSE))</f>
        <v>-</v>
      </c>
      <c r="T28" s="326"/>
      <c r="U28" s="326"/>
      <c r="V28" s="326"/>
      <c r="W28" s="326"/>
      <c r="X28" s="326"/>
      <c r="Y28" s="326"/>
      <c r="Z28" s="326"/>
      <c r="AA28" s="326"/>
      <c r="AB28" s="218" t="s">
        <v>29</v>
      </c>
      <c r="AC28" s="218"/>
      <c r="AD28" s="218"/>
      <c r="AE28" s="219"/>
      <c r="AF28" s="220" t="s">
        <v>151</v>
      </c>
      <c r="AG28" s="221"/>
      <c r="AH28" s="221"/>
      <c r="AI28" s="221"/>
      <c r="AJ28" s="326" t="str">
        <f>IF(VLOOKUP($AY$1,Data,39,FALSE)=0,"-",VLOOKUP($AY$1,Data,39,FALSE))</f>
        <v>-</v>
      </c>
      <c r="AK28" s="326"/>
      <c r="AL28" s="326"/>
      <c r="AM28" s="326"/>
      <c r="AN28" s="326"/>
      <c r="AO28" s="326"/>
      <c r="AP28" s="326"/>
      <c r="AQ28" s="326"/>
      <c r="AR28" s="326"/>
      <c r="AS28" s="218" t="s">
        <v>29</v>
      </c>
      <c r="AT28" s="218"/>
      <c r="AU28" s="218"/>
      <c r="AV28" s="219"/>
    </row>
    <row r="29" spans="2:48" ht="24.75" customHeight="1">
      <c r="B29" s="222" t="s">
        <v>12</v>
      </c>
      <c r="C29" s="223"/>
      <c r="D29" s="223"/>
      <c r="E29" s="223"/>
      <c r="F29" s="223"/>
      <c r="G29" s="223"/>
      <c r="H29" s="223"/>
      <c r="I29" s="223"/>
      <c r="J29" s="223"/>
      <c r="K29" s="223"/>
      <c r="L29" s="223"/>
      <c r="M29" s="223"/>
      <c r="N29" s="224"/>
      <c r="O29" s="220" t="s">
        <v>150</v>
      </c>
      <c r="P29" s="221"/>
      <c r="Q29" s="221"/>
      <c r="R29" s="221"/>
      <c r="S29" s="326" t="str">
        <f>IF(VLOOKUP($AY$1,Data,40,FALSE)=0,"-",VLOOKUP($AY$1,Data,40,FALSE))</f>
        <v>-</v>
      </c>
      <c r="T29" s="326"/>
      <c r="U29" s="326"/>
      <c r="V29" s="326"/>
      <c r="W29" s="326"/>
      <c r="X29" s="326"/>
      <c r="Y29" s="326"/>
      <c r="Z29" s="326"/>
      <c r="AA29" s="326"/>
      <c r="AB29" s="218" t="s">
        <v>31</v>
      </c>
      <c r="AC29" s="218"/>
      <c r="AD29" s="218"/>
      <c r="AE29" s="219"/>
      <c r="AF29" s="220" t="s">
        <v>151</v>
      </c>
      <c r="AG29" s="221"/>
      <c r="AH29" s="221"/>
      <c r="AI29" s="221"/>
      <c r="AJ29" s="326" t="str">
        <f>IF(VLOOKUP($AY$1,Data,43,FALSE)=0,"-",VLOOKUP($AY$1,Data,43,FALSE))</f>
        <v>-</v>
      </c>
      <c r="AK29" s="326"/>
      <c r="AL29" s="326"/>
      <c r="AM29" s="326"/>
      <c r="AN29" s="326"/>
      <c r="AO29" s="326"/>
      <c r="AP29" s="326"/>
      <c r="AQ29" s="326"/>
      <c r="AR29" s="326"/>
      <c r="AS29" s="218" t="s">
        <v>31</v>
      </c>
      <c r="AT29" s="218"/>
      <c r="AU29" s="218"/>
      <c r="AV29" s="219"/>
    </row>
    <row r="30" spans="2:48" ht="24.75" customHeight="1">
      <c r="B30" s="222" t="s">
        <v>13</v>
      </c>
      <c r="C30" s="223"/>
      <c r="D30" s="223"/>
      <c r="E30" s="223"/>
      <c r="F30" s="223"/>
      <c r="G30" s="223"/>
      <c r="H30" s="223"/>
      <c r="I30" s="223"/>
      <c r="J30" s="223"/>
      <c r="K30" s="223"/>
      <c r="L30" s="223"/>
      <c r="M30" s="223"/>
      <c r="N30" s="224"/>
      <c r="O30" s="220" t="s">
        <v>150</v>
      </c>
      <c r="P30" s="221"/>
      <c r="Q30" s="221"/>
      <c r="R30" s="221"/>
      <c r="S30" s="326" t="str">
        <f>IF(VLOOKUP($AY$1,Data,41,FALSE)=0,"-",VLOOKUP($AY$1,Data,41,FALSE))</f>
        <v>-</v>
      </c>
      <c r="T30" s="326"/>
      <c r="U30" s="326"/>
      <c r="V30" s="326"/>
      <c r="W30" s="326"/>
      <c r="X30" s="326"/>
      <c r="Y30" s="326"/>
      <c r="Z30" s="326"/>
      <c r="AA30" s="326"/>
      <c r="AB30" s="218" t="s">
        <v>29</v>
      </c>
      <c r="AC30" s="218"/>
      <c r="AD30" s="218"/>
      <c r="AE30" s="219"/>
      <c r="AF30" s="220" t="s">
        <v>151</v>
      </c>
      <c r="AG30" s="221"/>
      <c r="AH30" s="221"/>
      <c r="AI30" s="221"/>
      <c r="AJ30" s="326" t="str">
        <f>IF(VLOOKUP($AY$1,Data,44,FALSE)=0,"-",VLOOKUP($AY$1,Data,44,FALSE))</f>
        <v>-</v>
      </c>
      <c r="AK30" s="326"/>
      <c r="AL30" s="326"/>
      <c r="AM30" s="326"/>
      <c r="AN30" s="326"/>
      <c r="AO30" s="326"/>
      <c r="AP30" s="326"/>
      <c r="AQ30" s="326"/>
      <c r="AR30" s="326"/>
      <c r="AS30" s="218" t="s">
        <v>29</v>
      </c>
      <c r="AT30" s="218"/>
      <c r="AU30" s="218"/>
      <c r="AV30" s="219"/>
    </row>
    <row r="31" spans="2:48" ht="24.75" customHeight="1">
      <c r="B31" s="234" t="s">
        <v>17</v>
      </c>
      <c r="C31" s="235"/>
      <c r="D31" s="235"/>
      <c r="E31" s="235"/>
      <c r="F31" s="235"/>
      <c r="G31" s="235"/>
      <c r="H31" s="235"/>
      <c r="I31" s="235"/>
      <c r="J31" s="235"/>
      <c r="K31" s="235"/>
      <c r="L31" s="235"/>
      <c r="M31" s="235"/>
      <c r="N31" s="236"/>
      <c r="O31" s="160" t="s">
        <v>150</v>
      </c>
      <c r="P31" s="161"/>
      <c r="Q31" s="161"/>
      <c r="R31" s="161"/>
      <c r="S31" s="324" t="str">
        <f>IF(VLOOKUP($AY$1,Data,42,FALSE)=0,"-",VLOOKUP($AY$1,Data,42,FALSE))</f>
        <v>-</v>
      </c>
      <c r="T31" s="324"/>
      <c r="U31" s="324"/>
      <c r="V31" s="324"/>
      <c r="W31" s="324"/>
      <c r="X31" s="324"/>
      <c r="Y31" s="324"/>
      <c r="Z31" s="324"/>
      <c r="AA31" s="324"/>
      <c r="AB31" s="225" t="s">
        <v>29</v>
      </c>
      <c r="AC31" s="225"/>
      <c r="AD31" s="225"/>
      <c r="AE31" s="226"/>
      <c r="AF31" s="160" t="s">
        <v>151</v>
      </c>
      <c r="AG31" s="161"/>
      <c r="AH31" s="161"/>
      <c r="AI31" s="161"/>
      <c r="AJ31" s="324" t="str">
        <f>IF(VLOOKUP($AY$1,Data,45,FALSE)=0,"-",VLOOKUP($AY$1,Data,45,FALSE))</f>
        <v>-</v>
      </c>
      <c r="AK31" s="324"/>
      <c r="AL31" s="324"/>
      <c r="AM31" s="324"/>
      <c r="AN31" s="324"/>
      <c r="AO31" s="324"/>
      <c r="AP31" s="324"/>
      <c r="AQ31" s="324"/>
      <c r="AR31" s="324"/>
      <c r="AS31" s="225" t="s">
        <v>29</v>
      </c>
      <c r="AT31" s="225"/>
      <c r="AU31" s="225"/>
      <c r="AV31" s="226"/>
    </row>
    <row r="32" spans="2:48" ht="33.75" customHeight="1">
      <c r="B32" s="234" t="s">
        <v>14</v>
      </c>
      <c r="C32" s="235"/>
      <c r="D32" s="235"/>
      <c r="E32" s="235"/>
      <c r="F32" s="235"/>
      <c r="G32" s="235"/>
      <c r="H32" s="235"/>
      <c r="I32" s="235"/>
      <c r="J32" s="235"/>
      <c r="K32" s="235"/>
      <c r="L32" s="235"/>
      <c r="M32" s="235"/>
      <c r="N32" s="236"/>
      <c r="O32" s="328" t="str">
        <f>IF(VLOOKUP($AY$1,Data,46,FALSE)=0,"-",VLOOKUP($AY$1,Data,46,FALSE))</f>
        <v>-</v>
      </c>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c r="AO32" s="329"/>
      <c r="AP32" s="329"/>
      <c r="AQ32" s="329"/>
      <c r="AR32" s="329"/>
      <c r="AS32" s="329"/>
      <c r="AT32" s="329"/>
      <c r="AU32" s="329"/>
      <c r="AV32" s="330"/>
    </row>
    <row r="33" spans="2:48" ht="21.75" customHeight="1">
      <c r="B33" s="222" t="s">
        <v>8</v>
      </c>
      <c r="C33" s="223"/>
      <c r="D33" s="223"/>
      <c r="E33" s="223"/>
      <c r="F33" s="223"/>
      <c r="G33" s="223"/>
      <c r="H33" s="223"/>
      <c r="I33" s="223"/>
      <c r="J33" s="223"/>
      <c r="K33" s="223"/>
      <c r="L33" s="223"/>
      <c r="M33" s="223"/>
      <c r="N33" s="224"/>
      <c r="O33" s="328" t="str">
        <f>IF(VLOOKUP($AY$1,Data,47,FALSE)=0,"-",VLOOKUP($AY$1,Data,47,FALSE))</f>
        <v>-</v>
      </c>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c r="AO33" s="329"/>
      <c r="AP33" s="329"/>
      <c r="AQ33" s="329"/>
      <c r="AR33" s="329"/>
      <c r="AS33" s="329"/>
      <c r="AT33" s="329"/>
      <c r="AU33" s="329"/>
      <c r="AV33" s="330"/>
    </row>
    <row r="34" spans="2:48" ht="18.600000000000001" customHeight="1">
      <c r="B34" s="151" t="s">
        <v>2</v>
      </c>
      <c r="C34" s="237"/>
      <c r="D34" s="237"/>
      <c r="E34" s="237"/>
      <c r="F34" s="237"/>
      <c r="G34" s="237"/>
      <c r="H34" s="237"/>
      <c r="I34" s="237"/>
      <c r="J34" s="237"/>
      <c r="K34" s="237"/>
      <c r="L34" s="237"/>
      <c r="M34" s="237"/>
      <c r="N34" s="238"/>
      <c r="O34" s="227" t="s">
        <v>108</v>
      </c>
      <c r="P34" s="228"/>
      <c r="Q34" s="228"/>
      <c r="R34" s="228"/>
      <c r="S34" s="228"/>
      <c r="T34" s="229"/>
      <c r="U34" s="228" t="str">
        <f>IF(VLOOKUP($AY$1,Data,48,FALSE)=0,"-",VLOOKUP($AY$1,Data,48,FALSE))</f>
        <v>-</v>
      </c>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327"/>
    </row>
    <row r="35" spans="2:48" ht="18.600000000000001" customHeight="1">
      <c r="B35" s="239"/>
      <c r="C35" s="240"/>
      <c r="D35" s="240"/>
      <c r="E35" s="240"/>
      <c r="F35" s="240"/>
      <c r="G35" s="240"/>
      <c r="H35" s="240"/>
      <c r="I35" s="240"/>
      <c r="J35" s="240"/>
      <c r="K35" s="240"/>
      <c r="L35" s="240"/>
      <c r="M35" s="240"/>
      <c r="N35" s="241"/>
      <c r="O35" s="230" t="s">
        <v>49</v>
      </c>
      <c r="P35" s="231"/>
      <c r="Q35" s="231"/>
      <c r="R35" s="231"/>
      <c r="S35" s="231"/>
      <c r="T35" s="231"/>
      <c r="U35" s="231" t="str">
        <f>IF(VLOOKUP($AY$1,Data,49,FALSE)=0,"-",VLOOKUP($AY$1,Data,49,FALSE))</f>
        <v>-</v>
      </c>
      <c r="V35" s="231"/>
      <c r="W35" s="231"/>
      <c r="X35" s="231"/>
      <c r="Y35" s="231"/>
      <c r="Z35" s="231"/>
      <c r="AA35" s="231"/>
      <c r="AB35" s="231"/>
      <c r="AC35" s="231"/>
      <c r="AD35" s="231"/>
      <c r="AE35" s="231"/>
      <c r="AF35" s="231"/>
      <c r="AG35" s="232" t="s">
        <v>0</v>
      </c>
      <c r="AH35" s="232"/>
      <c r="AI35" s="232"/>
      <c r="AJ35" s="232"/>
      <c r="AK35" s="232"/>
      <c r="AL35" s="334" t="str">
        <f>IF(VLOOKUP($AY$1,Data,50,FALSE)=0,"-",VLOOKUP($AY$1,Data,50,FALSE))</f>
        <v>-</v>
      </c>
      <c r="AM35" s="334"/>
      <c r="AN35" s="334"/>
      <c r="AO35" s="334"/>
      <c r="AP35" s="334"/>
      <c r="AQ35" s="334"/>
      <c r="AR35" s="334"/>
      <c r="AS35" s="334"/>
      <c r="AT35" s="334"/>
      <c r="AU35" s="334"/>
      <c r="AV35" s="335"/>
    </row>
    <row r="36" spans="2:48" ht="18.600000000000001" customHeight="1">
      <c r="B36" s="151" t="s">
        <v>3</v>
      </c>
      <c r="C36" s="152"/>
      <c r="D36" s="152"/>
      <c r="E36" s="152"/>
      <c r="F36" s="152"/>
      <c r="G36" s="152"/>
      <c r="H36" s="152"/>
      <c r="I36" s="152"/>
      <c r="J36" s="152"/>
      <c r="K36" s="152"/>
      <c r="L36" s="152"/>
      <c r="M36" s="152"/>
      <c r="N36" s="153"/>
      <c r="O36" s="257" t="s">
        <v>108</v>
      </c>
      <c r="P36" s="258"/>
      <c r="Q36" s="258"/>
      <c r="R36" s="258"/>
      <c r="S36" s="258"/>
      <c r="T36" s="258"/>
      <c r="U36" s="333" t="str">
        <f>IF(VLOOKUP($AY$1,Data,51,FALSE)=0,"-",VLOOKUP($AY$1,Data,51,FALSE))</f>
        <v>-</v>
      </c>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327"/>
    </row>
    <row r="37" spans="2:48" ht="18.600000000000001" customHeight="1">
      <c r="B37" s="154"/>
      <c r="C37" s="155"/>
      <c r="D37" s="155"/>
      <c r="E37" s="155"/>
      <c r="F37" s="155"/>
      <c r="G37" s="155"/>
      <c r="H37" s="155"/>
      <c r="I37" s="155"/>
      <c r="J37" s="155"/>
      <c r="K37" s="155"/>
      <c r="L37" s="155"/>
      <c r="M37" s="155"/>
      <c r="N37" s="156"/>
      <c r="O37" s="259" t="s">
        <v>49</v>
      </c>
      <c r="P37" s="260"/>
      <c r="Q37" s="260"/>
      <c r="R37" s="260"/>
      <c r="S37" s="260"/>
      <c r="T37" s="260"/>
      <c r="U37" s="260" t="str">
        <f>IF(VLOOKUP($AY$1,Data,52,FALSE)=0,"-",VLOOKUP($AY$1,Data,52,FALSE))</f>
        <v>-</v>
      </c>
      <c r="V37" s="260"/>
      <c r="W37" s="260"/>
      <c r="X37" s="260"/>
      <c r="Y37" s="260"/>
      <c r="Z37" s="260"/>
      <c r="AA37" s="260"/>
      <c r="AB37" s="260"/>
      <c r="AC37" s="260"/>
      <c r="AD37" s="260"/>
      <c r="AE37" s="260"/>
      <c r="AF37" s="260"/>
      <c r="AG37" s="233" t="s">
        <v>0</v>
      </c>
      <c r="AH37" s="233"/>
      <c r="AI37" s="233"/>
      <c r="AJ37" s="233"/>
      <c r="AK37" s="233"/>
      <c r="AL37" s="331" t="str">
        <f>IF(VLOOKUP($AY$1,Data,53,FALSE)=0,"-",VLOOKUP($AY$1,Data,53,FALSE))</f>
        <v>-</v>
      </c>
      <c r="AM37" s="331"/>
      <c r="AN37" s="331"/>
      <c r="AO37" s="331"/>
      <c r="AP37" s="331"/>
      <c r="AQ37" s="331"/>
      <c r="AR37" s="331"/>
      <c r="AS37" s="331"/>
      <c r="AT37" s="331"/>
      <c r="AU37" s="331"/>
      <c r="AV37" s="332"/>
    </row>
    <row r="38" spans="2:48" ht="18.600000000000001" customHeight="1">
      <c r="B38" s="180" t="s">
        <v>1</v>
      </c>
      <c r="C38" s="242"/>
      <c r="D38" s="242"/>
      <c r="E38" s="242"/>
      <c r="F38" s="242"/>
      <c r="G38" s="242"/>
      <c r="H38" s="242"/>
      <c r="I38" s="242"/>
      <c r="J38" s="242"/>
      <c r="K38" s="242"/>
      <c r="L38" s="242"/>
      <c r="M38" s="242"/>
      <c r="N38" s="243"/>
      <c r="O38" s="248">
        <f>VLOOKUP($AY$1,Data,54,FALSE)</f>
        <v>0</v>
      </c>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50"/>
    </row>
    <row r="39" spans="2:48" ht="18.600000000000001" customHeight="1">
      <c r="B39" s="244"/>
      <c r="C39" s="242"/>
      <c r="D39" s="242"/>
      <c r="E39" s="242"/>
      <c r="F39" s="242"/>
      <c r="G39" s="242"/>
      <c r="H39" s="242"/>
      <c r="I39" s="242"/>
      <c r="J39" s="242"/>
      <c r="K39" s="242"/>
      <c r="L39" s="242"/>
      <c r="M39" s="242"/>
      <c r="N39" s="243"/>
      <c r="O39" s="251"/>
      <c r="P39" s="252"/>
      <c r="Q39" s="252"/>
      <c r="R39" s="252"/>
      <c r="S39" s="252"/>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3"/>
    </row>
    <row r="40" spans="2:48" ht="18.600000000000001" customHeight="1">
      <c r="B40" s="244"/>
      <c r="C40" s="242"/>
      <c r="D40" s="242"/>
      <c r="E40" s="242"/>
      <c r="F40" s="242"/>
      <c r="G40" s="242"/>
      <c r="H40" s="242"/>
      <c r="I40" s="242"/>
      <c r="J40" s="242"/>
      <c r="K40" s="242"/>
      <c r="L40" s="242"/>
      <c r="M40" s="242"/>
      <c r="N40" s="243"/>
      <c r="O40" s="251"/>
      <c r="P40" s="252"/>
      <c r="Q40" s="252"/>
      <c r="R40" s="252"/>
      <c r="S40" s="252"/>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3"/>
    </row>
    <row r="41" spans="2:48" ht="18.600000000000001" customHeight="1">
      <c r="B41" s="244"/>
      <c r="C41" s="242"/>
      <c r="D41" s="242"/>
      <c r="E41" s="242"/>
      <c r="F41" s="242"/>
      <c r="G41" s="242"/>
      <c r="H41" s="242"/>
      <c r="I41" s="242"/>
      <c r="J41" s="242"/>
      <c r="K41" s="242"/>
      <c r="L41" s="242"/>
      <c r="M41" s="242"/>
      <c r="N41" s="243"/>
      <c r="O41" s="53"/>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5"/>
    </row>
    <row r="42" spans="2:48" ht="18.600000000000001" customHeight="1">
      <c r="B42" s="245"/>
      <c r="C42" s="246"/>
      <c r="D42" s="246"/>
      <c r="E42" s="246"/>
      <c r="F42" s="246"/>
      <c r="G42" s="246"/>
      <c r="H42" s="246"/>
      <c r="I42" s="246"/>
      <c r="J42" s="246"/>
      <c r="K42" s="246"/>
      <c r="L42" s="246"/>
      <c r="M42" s="246"/>
      <c r="N42" s="247"/>
      <c r="O42" s="254">
        <f>VLOOKUP($AY$1,Data,55,FALSE)</f>
        <v>0</v>
      </c>
      <c r="P42" s="255"/>
      <c r="Q42" s="255"/>
      <c r="R42" s="255"/>
      <c r="S42" s="255"/>
      <c r="T42" s="255"/>
      <c r="U42" s="255"/>
      <c r="V42" s="255"/>
      <c r="W42" s="255"/>
      <c r="X42" s="255"/>
      <c r="Y42" s="255"/>
      <c r="Z42" s="255"/>
      <c r="AA42" s="255"/>
      <c r="AB42" s="255"/>
      <c r="AC42" s="255"/>
      <c r="AD42" s="255"/>
      <c r="AE42" s="255"/>
      <c r="AF42" s="255"/>
      <c r="AG42" s="255"/>
      <c r="AH42" s="255"/>
      <c r="AI42" s="255"/>
      <c r="AJ42" s="255"/>
      <c r="AK42" s="255"/>
      <c r="AL42" s="255"/>
      <c r="AM42" s="255"/>
      <c r="AN42" s="255"/>
      <c r="AO42" s="255"/>
      <c r="AP42" s="255"/>
      <c r="AQ42" s="255"/>
      <c r="AR42" s="255"/>
      <c r="AS42" s="255"/>
      <c r="AT42" s="255"/>
      <c r="AU42" s="255"/>
      <c r="AV42" s="256"/>
    </row>
  </sheetData>
  <mergeCells count="164">
    <mergeCell ref="B34:N35"/>
    <mergeCell ref="B38:N42"/>
    <mergeCell ref="O38:AV38"/>
    <mergeCell ref="O39:AV39"/>
    <mergeCell ref="O40:AV40"/>
    <mergeCell ref="O42:AV42"/>
    <mergeCell ref="B36:N37"/>
    <mergeCell ref="O36:T36"/>
    <mergeCell ref="U36:AV36"/>
    <mergeCell ref="O37:T37"/>
    <mergeCell ref="U37:AF37"/>
    <mergeCell ref="AG37:AK37"/>
    <mergeCell ref="AL37:AV37"/>
    <mergeCell ref="AS31:AV31"/>
    <mergeCell ref="B32:N32"/>
    <mergeCell ref="O32:AV32"/>
    <mergeCell ref="B33:N33"/>
    <mergeCell ref="O33:AV33"/>
    <mergeCell ref="B31:N31"/>
    <mergeCell ref="O31:R31"/>
    <mergeCell ref="S31:AA31"/>
    <mergeCell ref="AB31:AE31"/>
    <mergeCell ref="AF31:AI31"/>
    <mergeCell ref="O34:T34"/>
    <mergeCell ref="U34:AV34"/>
    <mergeCell ref="O35:T35"/>
    <mergeCell ref="U35:AF35"/>
    <mergeCell ref="AG35:AK35"/>
    <mergeCell ref="AL35:AV35"/>
    <mergeCell ref="AJ31:AR31"/>
    <mergeCell ref="AS29:AV29"/>
    <mergeCell ref="B30:N30"/>
    <mergeCell ref="O30:R30"/>
    <mergeCell ref="S30:AA30"/>
    <mergeCell ref="AB30:AE30"/>
    <mergeCell ref="AF30:AI30"/>
    <mergeCell ref="AJ30:AR30"/>
    <mergeCell ref="AS30:AV30"/>
    <mergeCell ref="B29:N29"/>
    <mergeCell ref="O29:R29"/>
    <mergeCell ref="S29:AA29"/>
    <mergeCell ref="AB29:AE29"/>
    <mergeCell ref="AF29:AI29"/>
    <mergeCell ref="AJ29:AR29"/>
    <mergeCell ref="AS27:AV27"/>
    <mergeCell ref="B28:N28"/>
    <mergeCell ref="O28:R28"/>
    <mergeCell ref="S28:AA28"/>
    <mergeCell ref="AB28:AE28"/>
    <mergeCell ref="AF28:AI28"/>
    <mergeCell ref="AJ28:AR28"/>
    <mergeCell ref="AS28:AV28"/>
    <mergeCell ref="H27:N27"/>
    <mergeCell ref="AJ27:AR27"/>
    <mergeCell ref="O26:R26"/>
    <mergeCell ref="S26:AA26"/>
    <mergeCell ref="AB26:AE26"/>
    <mergeCell ref="AF26:AI26"/>
    <mergeCell ref="AJ26:AR26"/>
    <mergeCell ref="O27:R27"/>
    <mergeCell ref="S27:AA27"/>
    <mergeCell ref="AB27:AE27"/>
    <mergeCell ref="AF27:AI27"/>
    <mergeCell ref="AS26:AV26"/>
    <mergeCell ref="AS24:AV24"/>
    <mergeCell ref="B25:G27"/>
    <mergeCell ref="H25:N25"/>
    <mergeCell ref="O25:R25"/>
    <mergeCell ref="S25:AA25"/>
    <mergeCell ref="AB25:AE25"/>
    <mergeCell ref="AF25:AI25"/>
    <mergeCell ref="AJ25:AR25"/>
    <mergeCell ref="AS25:AV25"/>
    <mergeCell ref="H26:N26"/>
    <mergeCell ref="H24:N24"/>
    <mergeCell ref="O24:R24"/>
    <mergeCell ref="S24:AA24"/>
    <mergeCell ref="AB24:AE24"/>
    <mergeCell ref="AF24:AI24"/>
    <mergeCell ref="AJ24:AR24"/>
    <mergeCell ref="O23:R23"/>
    <mergeCell ref="S23:AA23"/>
    <mergeCell ref="AB23:AE23"/>
    <mergeCell ref="AF23:AI23"/>
    <mergeCell ref="AJ23:AR23"/>
    <mergeCell ref="AS23:AV23"/>
    <mergeCell ref="AS21:AV21"/>
    <mergeCell ref="B22:G24"/>
    <mergeCell ref="H22:N22"/>
    <mergeCell ref="O22:R22"/>
    <mergeCell ref="S22:AA22"/>
    <mergeCell ref="AB22:AE22"/>
    <mergeCell ref="AF22:AI22"/>
    <mergeCell ref="AJ22:AR22"/>
    <mergeCell ref="AS22:AV22"/>
    <mergeCell ref="H23:N23"/>
    <mergeCell ref="H21:N21"/>
    <mergeCell ref="O21:R21"/>
    <mergeCell ref="S21:AA21"/>
    <mergeCell ref="AB21:AE21"/>
    <mergeCell ref="AF21:AI21"/>
    <mergeCell ref="AJ21:AR21"/>
    <mergeCell ref="AS19:AV19"/>
    <mergeCell ref="AF20:AI20"/>
    <mergeCell ref="AJ20:AR20"/>
    <mergeCell ref="AS20:AV20"/>
    <mergeCell ref="AF19:AI19"/>
    <mergeCell ref="AJ19:AR19"/>
    <mergeCell ref="H20:N20"/>
    <mergeCell ref="O20:R20"/>
    <mergeCell ref="S20:AA20"/>
    <mergeCell ref="AB20:AE20"/>
    <mergeCell ref="H19:N19"/>
    <mergeCell ref="O19:R19"/>
    <mergeCell ref="S19:AA19"/>
    <mergeCell ref="AB19:AE19"/>
    <mergeCell ref="AS17:AV17"/>
    <mergeCell ref="H18:N18"/>
    <mergeCell ref="O18:R18"/>
    <mergeCell ref="T18:Z18"/>
    <mergeCell ref="AB18:AE18"/>
    <mergeCell ref="AF18:AI18"/>
    <mergeCell ref="AK18:AQ18"/>
    <mergeCell ref="AS18:AV18"/>
    <mergeCell ref="H17:N17"/>
    <mergeCell ref="O17:R17"/>
    <mergeCell ref="S17:AA17"/>
    <mergeCell ref="AB17:AE17"/>
    <mergeCell ref="AF17:AI17"/>
    <mergeCell ref="AJ17:AR17"/>
    <mergeCell ref="B14:N15"/>
    <mergeCell ref="O14:AV15"/>
    <mergeCell ref="B16:G21"/>
    <mergeCell ref="H16:N16"/>
    <mergeCell ref="O16:R16"/>
    <mergeCell ref="S16:AA16"/>
    <mergeCell ref="AB16:AE16"/>
    <mergeCell ref="AF16:AI16"/>
    <mergeCell ref="AJ16:AR16"/>
    <mergeCell ref="AS16:AV16"/>
    <mergeCell ref="B10:N11"/>
    <mergeCell ref="O10:AV11"/>
    <mergeCell ref="B12:N13"/>
    <mergeCell ref="O12:AL13"/>
    <mergeCell ref="AM12:AV12"/>
    <mergeCell ref="AM13:AV13"/>
    <mergeCell ref="B6:N7"/>
    <mergeCell ref="O6:P6"/>
    <mergeCell ref="Q6:U6"/>
    <mergeCell ref="V6:AV6"/>
    <mergeCell ref="O7:AV7"/>
    <mergeCell ref="B8:N9"/>
    <mergeCell ref="O8:AH9"/>
    <mergeCell ref="AI8:AV8"/>
    <mergeCell ref="AI9:AV9"/>
    <mergeCell ref="B1:AV1"/>
    <mergeCell ref="B3:N3"/>
    <mergeCell ref="O3:AV3"/>
    <mergeCell ref="B4:N4"/>
    <mergeCell ref="O4:AV4"/>
    <mergeCell ref="B5:N5"/>
    <mergeCell ref="O5:AL5"/>
    <mergeCell ref="AM5:AQ5"/>
    <mergeCell ref="AR5:AV5"/>
  </mergeCells>
  <phoneticPr fontId="2"/>
  <dataValidations count="2">
    <dataValidation type="list" allowBlank="1" showInputMessage="1" showErrorMessage="1" sqref="AS17:AV17">
      <formula1>"kＷ,Ａ,kＶＡ"</formula1>
    </dataValidation>
    <dataValidation type="list" allowBlank="1" showInputMessage="1" showErrorMessage="1" sqref="AB17:AE17">
      <formula1>"kＷ,Ａ,kＶA"</formula1>
    </dataValidation>
  </dataValidations>
  <printOptions horizontalCentered="1"/>
  <pageMargins left="0.39370078740157483" right="0.39370078740157483" top="0.41" bottom="0.26" header="0.35" footer="0.24"/>
  <pageSetup paperSize="9" scale="98"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104</vt:i4>
      </vt:variant>
      <vt:variant>
        <vt:lpstr>名前付き一覧</vt:lpstr>
      </vt:variant>
      <vt:variant>
        <vt:i4>105</vt:i4>
      </vt:variant>
    </vt:vector>
  </HeadingPairs>
  <TitlesOfParts>
    <vt:vector size="209" baseType="lpstr">
      <vt:lpstr>接続供給兼基本契約申込書</vt:lpstr>
      <vt:lpstr>別紙(連記式)(計画・実需Ｌ側)</vt:lpstr>
      <vt:lpstr>（参考）業種名称</vt:lpstr>
      <vt:lpstr>（参考）ご利用いただけない文字</vt:lpstr>
      <vt:lpstr>別紙（L側）-1</vt:lpstr>
      <vt:lpstr>別紙（L側）-2</vt:lpstr>
      <vt:lpstr>別紙（L側）-3</vt:lpstr>
      <vt:lpstr>別紙（L側）-4</vt:lpstr>
      <vt:lpstr>別紙（L側）-5</vt:lpstr>
      <vt:lpstr>別紙（L側）-6</vt:lpstr>
      <vt:lpstr>別紙（L側）-7</vt:lpstr>
      <vt:lpstr>別紙（L側）-8</vt:lpstr>
      <vt:lpstr>別紙（L側）-9</vt:lpstr>
      <vt:lpstr>別紙（L側）-10</vt:lpstr>
      <vt:lpstr>別紙（L側）-11</vt:lpstr>
      <vt:lpstr>別紙（L側）-12</vt:lpstr>
      <vt:lpstr>別紙（L側）-13</vt:lpstr>
      <vt:lpstr>別紙（L側）-14</vt:lpstr>
      <vt:lpstr>別紙（L側）-15</vt:lpstr>
      <vt:lpstr>別紙（L側）-16</vt:lpstr>
      <vt:lpstr>別紙（L側）-17</vt:lpstr>
      <vt:lpstr>別紙（L側）-18</vt:lpstr>
      <vt:lpstr>別紙（L側）-19</vt:lpstr>
      <vt:lpstr>別紙（L側）-20</vt:lpstr>
      <vt:lpstr>別紙（L側）-21</vt:lpstr>
      <vt:lpstr>別紙（L側）-22</vt:lpstr>
      <vt:lpstr>別紙（L側）-23)</vt:lpstr>
      <vt:lpstr>別紙（L側）-24</vt:lpstr>
      <vt:lpstr>別紙（L側）-25</vt:lpstr>
      <vt:lpstr>別紙（L側）-26</vt:lpstr>
      <vt:lpstr>別紙（L側）-27</vt:lpstr>
      <vt:lpstr>別紙（L側）-28</vt:lpstr>
      <vt:lpstr>別紙（L側）-29</vt:lpstr>
      <vt:lpstr>別紙（L側）-30</vt:lpstr>
      <vt:lpstr>別紙（L側）-31</vt:lpstr>
      <vt:lpstr>別紙（L側）-32</vt:lpstr>
      <vt:lpstr>別紙（L側）-33</vt:lpstr>
      <vt:lpstr>別紙（L側）-34</vt:lpstr>
      <vt:lpstr>別紙（L側）-35</vt:lpstr>
      <vt:lpstr>別紙（L側）-36</vt:lpstr>
      <vt:lpstr>別紙（L側）-37</vt:lpstr>
      <vt:lpstr>別紙（L側）-38</vt:lpstr>
      <vt:lpstr>別紙（L側）-39</vt:lpstr>
      <vt:lpstr>別紙（L側）-40</vt:lpstr>
      <vt:lpstr>別紙（L側）-41</vt:lpstr>
      <vt:lpstr>別紙（L側）-42</vt:lpstr>
      <vt:lpstr>別紙（L側）-43</vt:lpstr>
      <vt:lpstr>別紙（L側）-44</vt:lpstr>
      <vt:lpstr>別紙（L側）-45</vt:lpstr>
      <vt:lpstr>別紙（L側）-46</vt:lpstr>
      <vt:lpstr>別紙（L側）-47</vt:lpstr>
      <vt:lpstr>別紙（L側）-48</vt:lpstr>
      <vt:lpstr>別紙（L側）-49</vt:lpstr>
      <vt:lpstr>別紙（L側）-50</vt:lpstr>
      <vt:lpstr>別紙（L側）-51</vt:lpstr>
      <vt:lpstr>別紙（L側）-52</vt:lpstr>
      <vt:lpstr>別紙（L側）-53</vt:lpstr>
      <vt:lpstr>別紙（L側）-54</vt:lpstr>
      <vt:lpstr>別紙（L側）-55</vt:lpstr>
      <vt:lpstr>別紙（L側）-56</vt:lpstr>
      <vt:lpstr>別紙（L側）-57</vt:lpstr>
      <vt:lpstr>別紙（L側）-58</vt:lpstr>
      <vt:lpstr>別紙（L側）-59</vt:lpstr>
      <vt:lpstr>別紙（L側）-60</vt:lpstr>
      <vt:lpstr>別紙（L側）-61</vt:lpstr>
      <vt:lpstr>別紙（L側）-62</vt:lpstr>
      <vt:lpstr>別紙（L側）-63</vt:lpstr>
      <vt:lpstr>別紙（L側）-64</vt:lpstr>
      <vt:lpstr>別紙（L側）-65</vt:lpstr>
      <vt:lpstr>別紙（L側）-66</vt:lpstr>
      <vt:lpstr>別紙（L側）-67</vt:lpstr>
      <vt:lpstr>別紙（L側）-68</vt:lpstr>
      <vt:lpstr>別紙（L側）-69</vt:lpstr>
      <vt:lpstr>別紙（L側）-70</vt:lpstr>
      <vt:lpstr>別紙（L側）-71</vt:lpstr>
      <vt:lpstr>別紙（L側）-72</vt:lpstr>
      <vt:lpstr>別紙（L側）-73</vt:lpstr>
      <vt:lpstr>別紙（L側）-74</vt:lpstr>
      <vt:lpstr>別紙（L側）-75</vt:lpstr>
      <vt:lpstr>別紙（L側）-76</vt:lpstr>
      <vt:lpstr>別紙（L側）-77</vt:lpstr>
      <vt:lpstr>別紙（L側）-78</vt:lpstr>
      <vt:lpstr>別紙（L側）-79</vt:lpstr>
      <vt:lpstr>別紙（L側）-80</vt:lpstr>
      <vt:lpstr>別紙（L側）-81</vt:lpstr>
      <vt:lpstr>別紙（L側）-82</vt:lpstr>
      <vt:lpstr>別紙（L側）-83</vt:lpstr>
      <vt:lpstr>別紙（L側）-84</vt:lpstr>
      <vt:lpstr>別紙（L側）-85</vt:lpstr>
      <vt:lpstr>別紙（L側）-86</vt:lpstr>
      <vt:lpstr>別紙（L側）-87</vt:lpstr>
      <vt:lpstr>別紙（L側）-88</vt:lpstr>
      <vt:lpstr>別紙（L側）-89</vt:lpstr>
      <vt:lpstr>別紙（L側）-90</vt:lpstr>
      <vt:lpstr>別紙（L側）-91</vt:lpstr>
      <vt:lpstr>別紙（L側）-92</vt:lpstr>
      <vt:lpstr>別紙（L側）-93</vt:lpstr>
      <vt:lpstr>別紙（L側）-94</vt:lpstr>
      <vt:lpstr>別紙（L側）-95</vt:lpstr>
      <vt:lpstr>別紙（L側）-96</vt:lpstr>
      <vt:lpstr>別紙（L側）-97</vt:lpstr>
      <vt:lpstr>別紙（L側）-98</vt:lpstr>
      <vt:lpstr>別紙（L側）-99</vt:lpstr>
      <vt:lpstr>別紙（L側）-100</vt:lpstr>
      <vt:lpstr>Data</vt:lpstr>
      <vt:lpstr>'（参考）業種名称'!Print_Area</vt:lpstr>
      <vt:lpstr>接続供給兼基本契約申込書!Print_Area</vt:lpstr>
      <vt:lpstr>'別紙（L側）-1'!Print_Area</vt:lpstr>
      <vt:lpstr>'別紙（L側）-10'!Print_Area</vt:lpstr>
      <vt:lpstr>'別紙（L側）-100'!Print_Area</vt:lpstr>
      <vt:lpstr>'別紙（L側）-11'!Print_Area</vt:lpstr>
      <vt:lpstr>'別紙（L側）-12'!Print_Area</vt:lpstr>
      <vt:lpstr>'別紙（L側）-13'!Print_Area</vt:lpstr>
      <vt:lpstr>'別紙（L側）-14'!Print_Area</vt:lpstr>
      <vt:lpstr>'別紙（L側）-15'!Print_Area</vt:lpstr>
      <vt:lpstr>'別紙（L側）-16'!Print_Area</vt:lpstr>
      <vt:lpstr>'別紙（L側）-17'!Print_Area</vt:lpstr>
      <vt:lpstr>'別紙（L側）-18'!Print_Area</vt:lpstr>
      <vt:lpstr>'別紙（L側）-19'!Print_Area</vt:lpstr>
      <vt:lpstr>'別紙（L側）-2'!Print_Area</vt:lpstr>
      <vt:lpstr>'別紙（L側）-20'!Print_Area</vt:lpstr>
      <vt:lpstr>'別紙（L側）-21'!Print_Area</vt:lpstr>
      <vt:lpstr>'別紙（L側）-22'!Print_Area</vt:lpstr>
      <vt:lpstr>'別紙（L側）-23)'!Print_Area</vt:lpstr>
      <vt:lpstr>'別紙（L側）-24'!Print_Area</vt:lpstr>
      <vt:lpstr>'別紙（L側）-25'!Print_Area</vt:lpstr>
      <vt:lpstr>'別紙（L側）-26'!Print_Area</vt:lpstr>
      <vt:lpstr>'別紙（L側）-27'!Print_Area</vt:lpstr>
      <vt:lpstr>'別紙（L側）-28'!Print_Area</vt:lpstr>
      <vt:lpstr>'別紙（L側）-29'!Print_Area</vt:lpstr>
      <vt:lpstr>'別紙（L側）-3'!Print_Area</vt:lpstr>
      <vt:lpstr>'別紙（L側）-30'!Print_Area</vt:lpstr>
      <vt:lpstr>'別紙（L側）-31'!Print_Area</vt:lpstr>
      <vt:lpstr>'別紙（L側）-32'!Print_Area</vt:lpstr>
      <vt:lpstr>'別紙（L側）-33'!Print_Area</vt:lpstr>
      <vt:lpstr>'別紙（L側）-34'!Print_Area</vt:lpstr>
      <vt:lpstr>'別紙（L側）-35'!Print_Area</vt:lpstr>
      <vt:lpstr>'別紙（L側）-36'!Print_Area</vt:lpstr>
      <vt:lpstr>'別紙（L側）-37'!Print_Area</vt:lpstr>
      <vt:lpstr>'別紙（L側）-38'!Print_Area</vt:lpstr>
      <vt:lpstr>'別紙（L側）-39'!Print_Area</vt:lpstr>
      <vt:lpstr>'別紙（L側）-4'!Print_Area</vt:lpstr>
      <vt:lpstr>'別紙（L側）-40'!Print_Area</vt:lpstr>
      <vt:lpstr>'別紙（L側）-41'!Print_Area</vt:lpstr>
      <vt:lpstr>'別紙（L側）-42'!Print_Area</vt:lpstr>
      <vt:lpstr>'別紙（L側）-43'!Print_Area</vt:lpstr>
      <vt:lpstr>'別紙（L側）-44'!Print_Area</vt:lpstr>
      <vt:lpstr>'別紙（L側）-45'!Print_Area</vt:lpstr>
      <vt:lpstr>'別紙（L側）-46'!Print_Area</vt:lpstr>
      <vt:lpstr>'別紙（L側）-47'!Print_Area</vt:lpstr>
      <vt:lpstr>'別紙（L側）-48'!Print_Area</vt:lpstr>
      <vt:lpstr>'別紙（L側）-49'!Print_Area</vt:lpstr>
      <vt:lpstr>'別紙（L側）-5'!Print_Area</vt:lpstr>
      <vt:lpstr>'別紙（L側）-50'!Print_Area</vt:lpstr>
      <vt:lpstr>'別紙（L側）-51'!Print_Area</vt:lpstr>
      <vt:lpstr>'別紙（L側）-52'!Print_Area</vt:lpstr>
      <vt:lpstr>'別紙（L側）-53'!Print_Area</vt:lpstr>
      <vt:lpstr>'別紙（L側）-54'!Print_Area</vt:lpstr>
      <vt:lpstr>'別紙（L側）-55'!Print_Area</vt:lpstr>
      <vt:lpstr>'別紙（L側）-56'!Print_Area</vt:lpstr>
      <vt:lpstr>'別紙（L側）-57'!Print_Area</vt:lpstr>
      <vt:lpstr>'別紙（L側）-58'!Print_Area</vt:lpstr>
      <vt:lpstr>'別紙（L側）-59'!Print_Area</vt:lpstr>
      <vt:lpstr>'別紙（L側）-6'!Print_Area</vt:lpstr>
      <vt:lpstr>'別紙（L側）-60'!Print_Area</vt:lpstr>
      <vt:lpstr>'別紙（L側）-61'!Print_Area</vt:lpstr>
      <vt:lpstr>'別紙（L側）-62'!Print_Area</vt:lpstr>
      <vt:lpstr>'別紙（L側）-63'!Print_Area</vt:lpstr>
      <vt:lpstr>'別紙（L側）-64'!Print_Area</vt:lpstr>
      <vt:lpstr>'別紙（L側）-65'!Print_Area</vt:lpstr>
      <vt:lpstr>'別紙（L側）-66'!Print_Area</vt:lpstr>
      <vt:lpstr>'別紙（L側）-67'!Print_Area</vt:lpstr>
      <vt:lpstr>'別紙（L側）-68'!Print_Area</vt:lpstr>
      <vt:lpstr>'別紙（L側）-69'!Print_Area</vt:lpstr>
      <vt:lpstr>'別紙（L側）-7'!Print_Area</vt:lpstr>
      <vt:lpstr>'別紙（L側）-70'!Print_Area</vt:lpstr>
      <vt:lpstr>'別紙（L側）-71'!Print_Area</vt:lpstr>
      <vt:lpstr>'別紙（L側）-72'!Print_Area</vt:lpstr>
      <vt:lpstr>'別紙（L側）-73'!Print_Area</vt:lpstr>
      <vt:lpstr>'別紙（L側）-74'!Print_Area</vt:lpstr>
      <vt:lpstr>'別紙（L側）-75'!Print_Area</vt:lpstr>
      <vt:lpstr>'別紙（L側）-76'!Print_Area</vt:lpstr>
      <vt:lpstr>'別紙（L側）-77'!Print_Area</vt:lpstr>
      <vt:lpstr>'別紙（L側）-78'!Print_Area</vt:lpstr>
      <vt:lpstr>'別紙（L側）-79'!Print_Area</vt:lpstr>
      <vt:lpstr>'別紙（L側）-8'!Print_Area</vt:lpstr>
      <vt:lpstr>'別紙（L側）-80'!Print_Area</vt:lpstr>
      <vt:lpstr>'別紙（L側）-81'!Print_Area</vt:lpstr>
      <vt:lpstr>'別紙（L側）-82'!Print_Area</vt:lpstr>
      <vt:lpstr>'別紙（L側）-83'!Print_Area</vt:lpstr>
      <vt:lpstr>'別紙（L側）-84'!Print_Area</vt:lpstr>
      <vt:lpstr>'別紙（L側）-85'!Print_Area</vt:lpstr>
      <vt:lpstr>'別紙（L側）-86'!Print_Area</vt:lpstr>
      <vt:lpstr>'別紙（L側）-87'!Print_Area</vt:lpstr>
      <vt:lpstr>'別紙（L側）-88'!Print_Area</vt:lpstr>
      <vt:lpstr>'別紙（L側）-89'!Print_Area</vt:lpstr>
      <vt:lpstr>'別紙（L側）-9'!Print_Area</vt:lpstr>
      <vt:lpstr>'別紙（L側）-90'!Print_Area</vt:lpstr>
      <vt:lpstr>'別紙（L側）-91'!Print_Area</vt:lpstr>
      <vt:lpstr>'別紙（L側）-92'!Print_Area</vt:lpstr>
      <vt:lpstr>'別紙（L側）-93'!Print_Area</vt:lpstr>
      <vt:lpstr>'別紙（L側）-94'!Print_Area</vt:lpstr>
      <vt:lpstr>'別紙（L側）-95'!Print_Area</vt:lpstr>
      <vt:lpstr>'別紙（L側）-96'!Print_Area</vt:lpstr>
      <vt:lpstr>'別紙（L側）-97'!Print_Area</vt:lpstr>
      <vt:lpstr>'別紙（L側）-98'!Print_Area</vt:lpstr>
      <vt:lpstr>'別紙（L側）-99'!Print_Area</vt:lpstr>
      <vt:lpstr>'別紙(連記式)(計画・実需Ｌ側)'!Print_Area</vt:lpstr>
      <vt:lpstr>業種名称</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cp:lastPrinted>2016-03-01T05:48:03Z</cp:lastPrinted>
  <dcterms:created xsi:type="dcterms:W3CDTF">2016-01-27T11:01:57Z</dcterms:created>
  <dcterms:modified xsi:type="dcterms:W3CDTF">2016-02-04T07:18:58Z</dcterms:modified>
</cp:coreProperties>
</file>